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atriz de Peligros Laborales" sheetId="1" state="visible" r:id="rId2"/>
    <sheet name="Clasificación Peligros" sheetId="2" state="visible" r:id="rId3"/>
    <sheet name="Listas" sheetId="3" state="visible" r:id="rId4"/>
    <sheet name="Instrucciones" sheetId="4" state="visible" r:id="rId5"/>
  </sheet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tc={4775624E-4311-90FC-A72B-B88438007331}</author>
  </authors>
  <commentList>
    <comment ref="F2" authorId="0" xr:uid="{4775624E-4311-90FC-A72B-B88438007331}">
      <text>
        <r>
          <rPr>
            <b/>
            <sz val="9"/>
            <rFont val="Tahoma"/>
          </rPr>
          <t xml:space="preserve">DIEGO RAMIREZ:</t>
        </r>
        <r>
          <rPr>
            <sz val="9"/>
            <rFont val="Tahoma"/>
          </rPr>
          <t xml:space="preserve">
Partes interesadas :  Comunidad,  Clientes, Proveedores, Contratistas o Entidades financieras
* Exigencia = 10. Si se presenta  o existe reclamo o acuerdo formalizado con alguna parte interesada. 
* Exigencia = 5. Cualquiera de los anteriores sin implicaciones legales
Exigencia = 1, si no existe acuerdo o reclamo.
</t>
        </r>
      </text>
    </comment>
  </commentList>
</comments>
</file>

<file path=xl/sharedStrings.xml><?xml version="1.0" encoding="utf-8"?>
<sst xmlns="http://schemas.openxmlformats.org/spreadsheetml/2006/main" count="335" uniqueCount="335">
  <si>
    <t>ACTIVIDAD</t>
  </si>
  <si>
    <t>TAREA</t>
  </si>
  <si>
    <t xml:space="preserve">TIPO DE PELIGRO</t>
  </si>
  <si>
    <t xml:space="preserve">CLASIFICACIÓN DEL PELIGRO</t>
  </si>
  <si>
    <t xml:space="preserve">DESCRIPCIÓN DEL PELIGRO (FUENTE)</t>
  </si>
  <si>
    <t xml:space="preserve">EFECTOS POSIBLES</t>
  </si>
  <si>
    <t xml:space="preserve">EVALUACIÓN DEL RIESGO</t>
  </si>
  <si>
    <t xml:space="preserve">VALORACIÓN DEL RIESGO (ACEPTABILIDAD)</t>
  </si>
  <si>
    <t>ND</t>
  </si>
  <si>
    <t>NE</t>
  </si>
  <si>
    <t xml:space="preserve">NP(ND x NE)</t>
  </si>
  <si>
    <t xml:space="preserve">INTERPRETACIÓN NP</t>
  </si>
  <si>
    <t>NC</t>
  </si>
  <si>
    <t>NR</t>
  </si>
  <si>
    <t xml:space="preserve">INTERPRETACIÓN NR</t>
  </si>
  <si>
    <t xml:space="preserve">CLASES DE FACTORES DE RIESGO</t>
  </si>
  <si>
    <t>Tipos</t>
  </si>
  <si>
    <t xml:space="preserve">Clasificación </t>
  </si>
  <si>
    <t>Efecto</t>
  </si>
  <si>
    <t>Físicos</t>
  </si>
  <si>
    <t>Ruido</t>
  </si>
  <si>
    <t xml:space="preserve">De Impacto</t>
  </si>
  <si>
    <t>Tinitus</t>
  </si>
  <si>
    <t>Continuo</t>
  </si>
  <si>
    <t>Sordera</t>
  </si>
  <si>
    <t>Intermitente</t>
  </si>
  <si>
    <t xml:space="preserve">Sordera Profesional</t>
  </si>
  <si>
    <t xml:space="preserve">Temperaturas Extremas</t>
  </si>
  <si>
    <t>Calor</t>
  </si>
  <si>
    <t xml:space="preserve">Alteraciones vasculares</t>
  </si>
  <si>
    <t>Deshidratación</t>
  </si>
  <si>
    <t xml:space="preserve">Pérdida de Peso</t>
  </si>
  <si>
    <t>Dermatosis</t>
  </si>
  <si>
    <t>Calambres</t>
  </si>
  <si>
    <t>Frio</t>
  </si>
  <si>
    <t xml:space="preserve">Alteraciones vasculares y nerviosas</t>
  </si>
  <si>
    <t xml:space="preserve">Problemas cardiovásculares</t>
  </si>
  <si>
    <t>Vibración</t>
  </si>
  <si>
    <t>Mano-Brazo</t>
  </si>
  <si>
    <t xml:space="preserve">Afecciones osteomusculares</t>
  </si>
  <si>
    <t>Disconfort</t>
  </si>
  <si>
    <t xml:space="preserve">De cuerpo entero </t>
  </si>
  <si>
    <t xml:space="preserve">Síndrome del tunel carpiano</t>
  </si>
  <si>
    <t xml:space="preserve">Problemas de circulación sanguinea en las manos</t>
  </si>
  <si>
    <t xml:space="preserve">Radiaciones Ionizantes y no Ionizantes </t>
  </si>
  <si>
    <t xml:space="preserve">Ionizantes (rayos x)</t>
  </si>
  <si>
    <t xml:space="preserve">Alteraciones celulares (Mutaciones Geneticas, esterilidad, leucemia)</t>
  </si>
  <si>
    <t xml:space="preserve">No Ionizantes (soldadura)</t>
  </si>
  <si>
    <t xml:space="preserve">Reacciones Locales (Quemaduras directas en tejidos)</t>
  </si>
  <si>
    <t xml:space="preserve">Iluminación inadecuada</t>
  </si>
  <si>
    <t>Brillo</t>
  </si>
  <si>
    <t xml:space="preserve">Fatiga Visual</t>
  </si>
  <si>
    <t xml:space="preserve">Poca Luz</t>
  </si>
  <si>
    <t xml:space="preserve">Presión Atmosférica </t>
  </si>
  <si>
    <t xml:space="preserve">Normal </t>
  </si>
  <si>
    <t>Ajustada</t>
  </si>
  <si>
    <t>Químicos</t>
  </si>
  <si>
    <t xml:space="preserve">Polvos orgánicos inorgánicos</t>
  </si>
  <si>
    <t>Inhalación</t>
  </si>
  <si>
    <t>Quemaduras</t>
  </si>
  <si>
    <t>Fibras</t>
  </si>
  <si>
    <t>Dermatitis</t>
  </si>
  <si>
    <t xml:space="preserve">Líquidos (nieblas y rocios)</t>
  </si>
  <si>
    <t>absorción</t>
  </si>
  <si>
    <t xml:space="preserve">Lesiones sistémicas</t>
  </si>
  <si>
    <t xml:space="preserve">Gases y vapores </t>
  </si>
  <si>
    <t xml:space="preserve">cancer </t>
  </si>
  <si>
    <t xml:space="preserve">Humos Metálicos, no Metálicos</t>
  </si>
  <si>
    <t>contacto</t>
  </si>
  <si>
    <t xml:space="preserve">Materiar particulado</t>
  </si>
  <si>
    <t>Ingestión</t>
  </si>
  <si>
    <t>Intoxicación</t>
  </si>
  <si>
    <t xml:space="preserve">Físico- Químicos</t>
  </si>
  <si>
    <t xml:space="preserve">De incendio y exploción</t>
  </si>
  <si>
    <t xml:space="preserve">Incendios y Explociones</t>
  </si>
  <si>
    <t xml:space="preserve">Traumas </t>
  </si>
  <si>
    <t>Heridas</t>
  </si>
  <si>
    <t>Amputaciones</t>
  </si>
  <si>
    <t>Biológicos</t>
  </si>
  <si>
    <t>Animados</t>
  </si>
  <si>
    <t>Mordeduras</t>
  </si>
  <si>
    <t>Picaduras</t>
  </si>
  <si>
    <t>infección</t>
  </si>
  <si>
    <t>Alergías</t>
  </si>
  <si>
    <t>Inanimados</t>
  </si>
  <si>
    <t>Hongos</t>
  </si>
  <si>
    <t>Brucelosis</t>
  </si>
  <si>
    <t xml:space="preserve">Fluidos o excrementos </t>
  </si>
  <si>
    <t>Enfermedades</t>
  </si>
  <si>
    <t xml:space="preserve">Parásitos </t>
  </si>
  <si>
    <t>Ricketsias</t>
  </si>
  <si>
    <t>Bacterias</t>
  </si>
  <si>
    <t>Hepatitis</t>
  </si>
  <si>
    <t xml:space="preserve">virus </t>
  </si>
  <si>
    <t xml:space="preserve">Contaminación de alimentos</t>
  </si>
  <si>
    <t>Sars-Cov2</t>
  </si>
  <si>
    <t>Tuberculosis</t>
  </si>
  <si>
    <t>Psicolaborales</t>
  </si>
  <si>
    <t xml:space="preserve">Gestión de la Organizacional (estilo de mando, pago, contratación, participación, inducción, Capacitación, bienestar social)</t>
  </si>
  <si>
    <t>Monotonía</t>
  </si>
  <si>
    <t>Insatisfacción</t>
  </si>
  <si>
    <t>Conflictos</t>
  </si>
  <si>
    <t>Estrés</t>
  </si>
  <si>
    <t xml:space="preserve">Características de la organización del trabajo</t>
  </si>
  <si>
    <t xml:space="preserve">Alto Ritmo de trabajo</t>
  </si>
  <si>
    <t>Irritabilidad</t>
  </si>
  <si>
    <t xml:space="preserve">Características del grupo social de trabajo</t>
  </si>
  <si>
    <t xml:space="preserve">Poca Comunicación</t>
  </si>
  <si>
    <t xml:space="preserve">Depresión </t>
  </si>
  <si>
    <t xml:space="preserve">condiciones de la tarea</t>
  </si>
  <si>
    <t xml:space="preserve">No sabe</t>
  </si>
  <si>
    <t xml:space="preserve">Accidentes de Trabajo</t>
  </si>
  <si>
    <t xml:space="preserve">Interfase Persona-Tarea</t>
  </si>
  <si>
    <t xml:space="preserve">No puede</t>
  </si>
  <si>
    <t xml:space="preserve">Jornada de Trabajo</t>
  </si>
  <si>
    <t xml:space="preserve">No quiere</t>
  </si>
  <si>
    <t xml:space="preserve">Enfermedades Profesionales</t>
  </si>
  <si>
    <t>Ergonómicos</t>
  </si>
  <si>
    <t xml:space="preserve">Carga Dinámica</t>
  </si>
  <si>
    <t xml:space="preserve">Diseño de equipos y herramientas</t>
  </si>
  <si>
    <t xml:space="preserve">Fatiga Física</t>
  </si>
  <si>
    <t xml:space="preserve">Manejo de Cargas </t>
  </si>
  <si>
    <t xml:space="preserve">Movimiento repetitivo</t>
  </si>
  <si>
    <t xml:space="preserve">Tipos de Trabajo</t>
  </si>
  <si>
    <t>Esfuerzo</t>
  </si>
  <si>
    <t xml:space="preserve">Carga Estática</t>
  </si>
  <si>
    <t xml:space="preserve">Diseño de Puestos de Trabajo inadecuado</t>
  </si>
  <si>
    <t xml:space="preserve">Enfermedad Osteomuscular</t>
  </si>
  <si>
    <t xml:space="preserve">Posturas de trabajo prolongadas</t>
  </si>
  <si>
    <t xml:space="preserve">Características antropométricas del trabajador</t>
  </si>
  <si>
    <t xml:space="preserve">De Inseguridad</t>
  </si>
  <si>
    <t>Mecánico</t>
  </si>
  <si>
    <t>Golpes</t>
  </si>
  <si>
    <t>Fricciones</t>
  </si>
  <si>
    <t>Choques</t>
  </si>
  <si>
    <t>Proyecciones</t>
  </si>
  <si>
    <t>Caídas</t>
  </si>
  <si>
    <t>cortes</t>
  </si>
  <si>
    <t>Atrapamientos</t>
  </si>
  <si>
    <t>Abrasiones</t>
  </si>
  <si>
    <t>Eléctrico</t>
  </si>
  <si>
    <t xml:space="preserve">Contacto Directo</t>
  </si>
  <si>
    <t>Shock</t>
  </si>
  <si>
    <t xml:space="preserve">Contacto Indirecto</t>
  </si>
  <si>
    <t xml:space="preserve">fibrilación ventricular</t>
  </si>
  <si>
    <t>Tecnológico</t>
  </si>
  <si>
    <t xml:space="preserve">Accidentes de Transito</t>
  </si>
  <si>
    <t xml:space="preserve">Accidentes leves</t>
  </si>
  <si>
    <t xml:space="preserve">Accidentes Graves</t>
  </si>
  <si>
    <t xml:space="preserve">Accidentes Mortales</t>
  </si>
  <si>
    <t>Públicos</t>
  </si>
  <si>
    <t xml:space="preserve">Robos </t>
  </si>
  <si>
    <t>atracos</t>
  </si>
  <si>
    <t xml:space="preserve">traumas </t>
  </si>
  <si>
    <t>Atentados</t>
  </si>
  <si>
    <t xml:space="preserve">Trabajo en Alturas</t>
  </si>
  <si>
    <t xml:space="preserve">Caidas diferencia de nivel</t>
  </si>
  <si>
    <t xml:space="preserve">Espacios confinados</t>
  </si>
  <si>
    <t>Explosiones</t>
  </si>
  <si>
    <t xml:space="preserve">Asfixia </t>
  </si>
  <si>
    <t>Muerte</t>
  </si>
  <si>
    <t>Locativo</t>
  </si>
  <si>
    <t xml:space="preserve">sistemas y medios de almacenamiento</t>
  </si>
  <si>
    <t>Caidas</t>
  </si>
  <si>
    <t xml:space="preserve">superficies de trabajo (irregulares, deslizantes, con diferencia de nivel)</t>
  </si>
  <si>
    <t xml:space="preserve">Golpes </t>
  </si>
  <si>
    <t xml:space="preserve">Condiciones de Orden y Aseo (caida de Objetos)</t>
  </si>
  <si>
    <t xml:space="preserve">Fenómenos naturales</t>
  </si>
  <si>
    <t>Sismo</t>
  </si>
  <si>
    <t xml:space="preserve">Lesiones </t>
  </si>
  <si>
    <t>Terrremoto</t>
  </si>
  <si>
    <t>Vendaval</t>
  </si>
  <si>
    <t>Inundación</t>
  </si>
  <si>
    <t>Ahogamiento</t>
  </si>
  <si>
    <t>Derrumbe</t>
  </si>
  <si>
    <t>Precipitaciones</t>
  </si>
  <si>
    <t>Traumas</t>
  </si>
  <si>
    <t>Contusiones</t>
  </si>
  <si>
    <t>TP</t>
  </si>
  <si>
    <t xml:space="preserve">TIPO DE TAREA</t>
  </si>
  <si>
    <t xml:space="preserve">Nivel de Deficiencia ND</t>
  </si>
  <si>
    <t xml:space="preserve">Nivel de Exposición (NE)</t>
  </si>
  <si>
    <t xml:space="preserve">Nivel de Probabilidad (NP)</t>
  </si>
  <si>
    <t xml:space="preserve">Nivel de Consecuencias (NC)</t>
  </si>
  <si>
    <t>Rutinaria</t>
  </si>
  <si>
    <t xml:space="preserve">Ruido - De Impacto</t>
  </si>
  <si>
    <t xml:space="preserve">No Rutinaria</t>
  </si>
  <si>
    <t xml:space="preserve">Ruido - Intermitente</t>
  </si>
  <si>
    <t xml:space="preserve">Vibración - Mano-Brazo</t>
  </si>
  <si>
    <t xml:space="preserve">Vibración - De cuerpo entero </t>
  </si>
  <si>
    <t xml:space="preserve">Radiaciones  - Ionizantes (rayos x)</t>
  </si>
  <si>
    <t xml:space="preserve">Radiaciones  - No Ionizantes (soldadura)</t>
  </si>
  <si>
    <t xml:space="preserve">Iluminación - Brillo</t>
  </si>
  <si>
    <t xml:space="preserve">Iluminación - Poca Luz</t>
  </si>
  <si>
    <t xml:space="preserve">Presión Atmosférica - Normal </t>
  </si>
  <si>
    <t xml:space="preserve">Presión Atmosférica - Ajustada</t>
  </si>
  <si>
    <t xml:space="preserve">condiciones de la tarea - No sabe</t>
  </si>
  <si>
    <t xml:space="preserve">condiciones de la tarea - No puede</t>
  </si>
  <si>
    <t xml:space="preserve">condiciones de la tarea - No quiere</t>
  </si>
  <si>
    <t xml:space="preserve">Mecánico - Golpes</t>
  </si>
  <si>
    <t xml:space="preserve">Mecánico - Atrapamientos</t>
  </si>
  <si>
    <t xml:space="preserve">Eléctrico - Contacto Directo</t>
  </si>
  <si>
    <t xml:space="preserve">Eléctrico - Contacto Indirecto</t>
  </si>
  <si>
    <t xml:space="preserve">INSTRUCCIONES PARA DILIGENCIAR EL FORMATO MATRIZ DE PELIGROS</t>
  </si>
  <si>
    <r>
      <rPr>
        <b/>
        <sz val="10"/>
        <rFont val="Calibri"/>
      </rPr>
      <t>PROCESO:</t>
    </r>
    <r>
      <rPr>
        <sz val="10"/>
        <rFont val="Calibri"/>
      </rPr>
      <t xml:space="preserve"> Especifique el proceso donde se están identificando las condiciones de trabajo.</t>
    </r>
  </si>
  <si>
    <t xml:space="preserve">Nivel de Deficiencia</t>
  </si>
  <si>
    <t>Significado</t>
  </si>
  <si>
    <t xml:space="preserve">Muy Alto (MA)</t>
  </si>
  <si>
    <t xml:space="preserve">Se han detectado peligros que determinan como muy posible la generación de incidentes, o la eficacia del conjunto de medidas preventivas existentes respecto al riesgo es nula o no existe o ambos.</t>
  </si>
  <si>
    <r>
      <rPr>
        <b/>
        <sz val="10"/>
        <rFont val="Calibri"/>
      </rPr>
      <t>ACTIVIDAD:</t>
    </r>
    <r>
      <rPr>
        <sz val="10"/>
        <rFont val="Calibri"/>
      </rPr>
      <t xml:space="preserve"> Marque con un X el tipo de actividad.</t>
    </r>
  </si>
  <si>
    <r>
      <rPr>
        <b/>
        <sz val="10"/>
        <rFont val="Calibri"/>
      </rPr>
      <t xml:space="preserve">ACTIVIDAD RUTINARIA:</t>
    </r>
    <r>
      <rPr>
        <sz val="10"/>
        <rFont val="Calibri"/>
      </rPr>
      <t xml:space="preserve"> Actividad que forma parte de la operación normal de la organización, se ha planificado y es estandarizable.</t>
    </r>
  </si>
  <si>
    <t xml:space="preserve">Alto (A)</t>
  </si>
  <si>
    <t xml:space="preserve">Se han detectado algunos peligros que pueden dar lugar a consecuencias significativas, o la eficacia del conjunto de medidas preventivas existentes es baja, o ambos.</t>
  </si>
  <si>
    <r>
      <rPr>
        <b/>
        <sz val="10"/>
        <rFont val="Calibri"/>
      </rPr>
      <t xml:space="preserve">ACTIVIDAD NO RUTINARIA:</t>
    </r>
    <r>
      <rPr>
        <sz val="10"/>
        <rFont val="Calibri"/>
      </rPr>
      <t xml:space="preserve"> Actividad que no forma parte de la operación normal de la organización, que no estandarizable debido a la diversidad de escenarios y condiciones bajo las cuales pudiera presentarse.</t>
    </r>
  </si>
  <si>
    <t xml:space="preserve">Medio (M)</t>
  </si>
  <si>
    <t xml:space="preserve">Se han detectado peligros que pueden dar lugar a consecuencias poco significativas o de menor importancia, o la eficacia del conjunto de medidas preventivas existentes es moderada, o ambos.</t>
  </si>
  <si>
    <r>
      <rPr>
        <b/>
        <sz val="10"/>
        <rFont val="Calibri"/>
      </rPr>
      <t>EXPUESTOS</t>
    </r>
    <r>
      <rPr>
        <sz val="10"/>
        <rFont val="Calibri"/>
      </rPr>
      <t xml:space="preserve">: Escriba el número de personas expuestas directa a un(os) peligro(s).  Especifique si son de vinculados, temporales, de cooperativas o independientes.</t>
    </r>
  </si>
  <si>
    <t xml:space="preserve">Bajo (B)</t>
  </si>
  <si>
    <t xml:space="preserve">No se asigna valor</t>
  </si>
  <si>
    <t xml:space="preserve">No se ha detectado anomalía destacable alguna, o la eficacia del conjunto de medidas preventivas existentes es alta, o ambos.  El riesgo está controlado.</t>
  </si>
  <si>
    <r>
      <rPr>
        <b/>
        <sz val="10"/>
        <rFont val="Calibri"/>
      </rPr>
      <t>PELIGRO:</t>
    </r>
    <r>
      <rPr>
        <sz val="10"/>
        <rFont val="Calibri"/>
      </rPr>
      <t xml:space="preserve"> Fuente, situación o acto con potencial de daño en términos de enfermedad o lesión a las personas.</t>
    </r>
  </si>
  <si>
    <r>
      <rPr>
        <b/>
        <sz val="10"/>
        <rFont val="Calibri"/>
      </rPr>
      <t>RIESGO</t>
    </r>
    <r>
      <rPr>
        <sz val="10"/>
        <rFont val="Calibri"/>
      </rPr>
      <t xml:space="preserve">: . Combinación de la probabilidad de que ocurra un(os) evento(s)  o exposición(es) peligroso(s), y la severidad de lesión o enfermedad, que puede ser causado  por el (los) evento(s) o la(s) exposición(es).</t>
    </r>
  </si>
  <si>
    <t xml:space="preserve">Continua (EC)</t>
  </si>
  <si>
    <t xml:space="preserve">La situación de exposición se presenta sin interrupción o varias veces con tiempo prolongado durante la jornada laboral.</t>
  </si>
  <si>
    <r>
      <rPr>
        <b/>
        <sz val="10"/>
        <rFont val="Calibri"/>
      </rPr>
      <t xml:space="preserve">EFECTOS POSIBLES:</t>
    </r>
    <r>
      <rPr>
        <sz val="10"/>
        <rFont val="Calibri"/>
      </rPr>
      <t xml:space="preserve"> Describa los efectos que reflejen las consecuencias de cada peligro identificado, es decir que se tengan en cuenta consecuencias a corto plazo como los de seguridad (accidente de trabajo), y las de largo plazo como las enfermedades.</t>
    </r>
  </si>
  <si>
    <t xml:space="preserve">Frecuente (EF)</t>
  </si>
  <si>
    <t xml:space="preserve">La situación de exposición se presenta varias veces durante la jornada laboral por tiempos cortos.</t>
  </si>
  <si>
    <t xml:space="preserve">Ocasional (EO)</t>
  </si>
  <si>
    <t xml:space="preserve">La situación de exposición se presenta alguna vez durante la jornada laboral y por un periodo de tiempo corto.</t>
  </si>
  <si>
    <t xml:space="preserve">Esporádica (EE)</t>
  </si>
  <si>
    <t xml:space="preserve">La situación de exposición se presenta de manera eventual.</t>
  </si>
  <si>
    <r>
      <rPr>
        <b/>
        <sz val="10"/>
        <rFont val="Calibri"/>
      </rPr>
      <t xml:space="preserve">CONDICIONES DE HIGIENE:</t>
    </r>
    <r>
      <rPr>
        <sz val="10"/>
        <rFont val="Calibri"/>
      </rPr>
      <t xml:space="preserve"> Son los peligros físicos, químicos, y biológicos que puedan generar enfermedades.</t>
    </r>
  </si>
  <si>
    <t>NP</t>
  </si>
  <si>
    <r>
      <rPr>
        <b/>
        <sz val="10"/>
        <rFont val="Calibri"/>
      </rPr>
      <t xml:space="preserve">CONDICIONES PSICOSOCIALES:</t>
    </r>
    <r>
      <rPr>
        <sz val="10"/>
        <rFont val="Calibri"/>
      </rPr>
      <t xml:space="preserve">  Comprenden los aspectos intralaborales, los extralaborales o externos de la organización y las condiciones individuales o características intrínsecas del trabajador, los cuales en una interrelación dinámica, mediante percepciones y experiencias, influyen en la salud y el desempeño de las personas. Para el objeto de este instrumento no se incluirá la identificación de factor de riesgo sicosocial pues esta requiere el uso de otras herramientas especializadas.</t>
    </r>
  </si>
  <si>
    <t xml:space="preserve">Entre 40 y 24</t>
  </si>
  <si>
    <t xml:space="preserve">Situación deficiente con exposición continua, o muy deficiente con exposición frecuente.  Normalmente la materialización del riesgo ocurre con frecuencia.</t>
  </si>
  <si>
    <t xml:space="preserve">Entre 20 y 10</t>
  </si>
  <si>
    <t xml:space="preserve">Situación deficiente con exposición frecuente u ocasional, o bien situación muy deficiente con exposición ocasional o esporádica.  La materialización del riesgo es posible que suceda varias veces en la vida laboral.</t>
  </si>
  <si>
    <r>
      <rPr>
        <b/>
        <sz val="10"/>
        <rFont val="Calibri"/>
      </rPr>
      <t xml:space="preserve">CONDICIONES BIOMECÁNICAS:</t>
    </r>
    <r>
      <rPr>
        <sz val="10"/>
        <rFont val="Calibri"/>
      </rPr>
      <t xml:space="preserve"> Son los peligros de carga dinámica o estática que pueden desencadenar incidentes y enfermedades.</t>
    </r>
  </si>
  <si>
    <t xml:space="preserve">Entre 8 y 10</t>
  </si>
  <si>
    <t xml:space="preserve">Situación deficiente con exposición esporádica, o bien situación mejorable con exposición continuada o frecuente.  Es posible que suceda el daño alguna vez.</t>
  </si>
  <si>
    <r>
      <rPr>
        <b/>
        <sz val="10"/>
        <rFont val="Calibri"/>
      </rPr>
      <t xml:space="preserve">CONDICIONES DE SEGURIDAD:</t>
    </r>
    <r>
      <rPr>
        <sz val="10"/>
        <rFont val="Calibri"/>
      </rPr>
      <t xml:space="preserve"> Son los peligros mecánicos, eléctricos, locativos, tecnológicos y de tránsito que puedan desencadenar incidentes.</t>
    </r>
  </si>
  <si>
    <t xml:space="preserve">Entre 4 y 2</t>
  </si>
  <si>
    <t xml:space="preserve">Situación mejorable con exposición ocasional o esporádica, o situación sin anomalía destacable con cualquier nivel de exposición.  No es esperable que se materialice el riesgo, aunque puede ser concebible. </t>
  </si>
  <si>
    <r>
      <t xml:space="preserve">RENDIMIENTOS NATURALES: </t>
    </r>
    <r>
      <rPr>
        <sz val="10"/>
        <rFont val="Calibri"/>
      </rPr>
      <t xml:space="preserve">Son los fenómenos naturales que afectan la seguridad y bienestar de las personas en el desarrollo de una actividad.</t>
    </r>
  </si>
  <si>
    <t xml:space="preserve">Significado
Daños Personales</t>
  </si>
  <si>
    <t xml:space="preserve">CONDICIONES DE HIGIENE</t>
  </si>
  <si>
    <t xml:space="preserve">CONDICIONES PSICOSOCIALES</t>
  </si>
  <si>
    <t xml:space="preserve">CONDICIONES BIOMECÁNICAS</t>
  </si>
  <si>
    <t xml:space="preserve">Mortal o catastrófico (M)</t>
  </si>
  <si>
    <t xml:space="preserve">Muerte (s).</t>
  </si>
  <si>
    <t xml:space="preserve">Muy Grave</t>
  </si>
  <si>
    <t xml:space="preserve">Lesiones graves irreparables (incapacidad permanente parcial o invalidez).</t>
  </si>
  <si>
    <t>BIOLÓGICO</t>
  </si>
  <si>
    <t xml:space="preserve">Gestión organizacional (estilo de mando, pago, contratación, participación, inducción y capacitación, bienestar social, evaluación del desempeño, manejo de cambios)</t>
  </si>
  <si>
    <t xml:space="preserve">Postura (prolongada mantenida, forzada, antigravitaciones)</t>
  </si>
  <si>
    <t>Grave</t>
  </si>
  <si>
    <t xml:space="preserve">Lesiones con incapacidad laboral temporal.</t>
  </si>
  <si>
    <t>Virus</t>
  </si>
  <si>
    <t>Leve</t>
  </si>
  <si>
    <t xml:space="preserve">Lesiones que no requieren hospitalización.</t>
  </si>
  <si>
    <t xml:space="preserve">Nivel de Riesgo y de intervención NR = NP X NC</t>
  </si>
  <si>
    <t xml:space="preserve">Manipulación manual de cargas</t>
  </si>
  <si>
    <t>40-24</t>
  </si>
  <si>
    <t>20-10</t>
  </si>
  <si>
    <t>8-6</t>
  </si>
  <si>
    <t>4-2</t>
  </si>
  <si>
    <t>Parásitos</t>
  </si>
  <si>
    <t xml:space="preserve">CONDICIONES DE SEGURIDAD</t>
  </si>
  <si>
    <t xml:space="preserve">I
4000 -2400</t>
  </si>
  <si>
    <t xml:space="preserve">I
2000-1200</t>
  </si>
  <si>
    <t xml:space="preserve">I
800-600</t>
  </si>
  <si>
    <t xml:space="preserve">II
400-200</t>
  </si>
  <si>
    <t xml:space="preserve">Características de la organización del trabajo (comunicación, tecnología, organización del trabajo, demandas cualitativas y cuantitativas de la labor)</t>
  </si>
  <si>
    <t xml:space="preserve">Mecánico (elementos de máquinas, herramientas, piezas a trabajar, materiales proyectados sólidos o fluídos)</t>
  </si>
  <si>
    <t xml:space="preserve">I
2400-1440</t>
  </si>
  <si>
    <t xml:space="preserve">I
1200-600</t>
  </si>
  <si>
    <t xml:space="preserve">II
480-360</t>
  </si>
  <si>
    <t xml:space="preserve">II - III</t>
  </si>
  <si>
    <t xml:space="preserve">I
1000-600</t>
  </si>
  <si>
    <t xml:space="preserve">II
500-250</t>
  </si>
  <si>
    <t xml:space="preserve">II
200-150</t>
  </si>
  <si>
    <t xml:space="preserve">III
100-50</t>
  </si>
  <si>
    <t xml:space="preserve">Fluidos o excrementos</t>
  </si>
  <si>
    <t xml:space="preserve">II
400-240</t>
  </si>
  <si>
    <t xml:space="preserve">III
80-60</t>
  </si>
  <si>
    <t xml:space="preserve">III - IV</t>
  </si>
  <si>
    <t>FÍSICO</t>
  </si>
  <si>
    <t xml:space="preserve">Ruido (impacto, intermitente y continuo)</t>
  </si>
  <si>
    <t xml:space="preserve">Eléctrico (alta y baja tensión, estática)</t>
  </si>
  <si>
    <t xml:space="preserve">Nivel de Riesgo y de intervención</t>
  </si>
  <si>
    <t xml:space="preserve">Iluminación (luz visible por exceso o deficiencia)</t>
  </si>
  <si>
    <t xml:space="preserve">Características del grupo social del trabajo (relaciones, cohesión, calidad de interacciones, trabajo en equipo)</t>
  </si>
  <si>
    <t xml:space="preserve">Locativo (trabajo en alturas, trabajo en espacios confinados, almacenamiento, superficies de trabajo (irregularidades, deslizantes, con diferencia de nivel, condiciones de orden y aseo, caída de objetos)</t>
  </si>
  <si>
    <t>I</t>
  </si>
  <si>
    <t>4000-600</t>
  </si>
  <si>
    <t xml:space="preserve">Situación crítica.  Suspender actividades hasta que el riesgo esté bajo control.  Intervención urgente.</t>
  </si>
  <si>
    <t>II</t>
  </si>
  <si>
    <t>500-150</t>
  </si>
  <si>
    <t xml:space="preserve">Corregir y adoptar medidas de control inmediato.  Sin embargo, suspenda actividades si el nivel de consecuencia está por encima de 60.</t>
  </si>
  <si>
    <t xml:space="preserve">Vibración (cuerpo entero, segmentaria)</t>
  </si>
  <si>
    <t>III</t>
  </si>
  <si>
    <t>120-40</t>
  </si>
  <si>
    <t xml:space="preserve">Mejorar si es posible.  Sería conveniente justificar la intervención y su rentabilidad. </t>
  </si>
  <si>
    <t>IV</t>
  </si>
  <si>
    <t xml:space="preserve">Mantener las medidas de control existentes, pero se deberían considerar soluciones o mejoras y se deben hacer comprobaciones periódicas para asegurar que el riesgo aún es tolerable.</t>
  </si>
  <si>
    <t xml:space="preserve">Temperaturas externas (calor y frío)</t>
  </si>
  <si>
    <t xml:space="preserve">Condiciones de la tarea (carga mental, contenido de la tarea, demandas emocionales, sistemas de control, definición de roles)</t>
  </si>
  <si>
    <t xml:space="preserve">ACEPTABILIDAD DEL RIESGO:</t>
  </si>
  <si>
    <t xml:space="preserve">Presión atmosférica (normal y ajustada)</t>
  </si>
  <si>
    <t xml:space="preserve">Tecnológico (explosión, fuga, derrame, incendio)</t>
  </si>
  <si>
    <t xml:space="preserve">Nivel de Riesgo (NR)</t>
  </si>
  <si>
    <t xml:space="preserve">No Aceptable</t>
  </si>
  <si>
    <t xml:space="preserve">Radiaciones ionizantes (rayos x, gama, beta y alfa)</t>
  </si>
  <si>
    <t xml:space="preserve">Público (tránsito, delincuencia común, agresiones)</t>
  </si>
  <si>
    <t xml:space="preserve">Interfase persona tarea (conocimientos, habilidades con relación a la demanda de la tarea, iniciativa, autonomía y reconocimiento, identificación de la persona con la tarea y la organización)</t>
  </si>
  <si>
    <t>Aceptable</t>
  </si>
  <si>
    <t xml:space="preserve">Radiaciones no ionizantes (láser, ultravioleta, infraroja)</t>
  </si>
  <si>
    <t xml:space="preserve">EVENTOS NATURALES</t>
  </si>
  <si>
    <t xml:space="preserve">Disconfor térmico</t>
  </si>
  <si>
    <t>Terremoto</t>
  </si>
  <si>
    <r>
      <rPr>
        <b/>
        <sz val="10"/>
        <rFont val="Calibri"/>
      </rPr>
      <t xml:space="preserve">MEDIDAS DE INTERVENCIÓN:</t>
    </r>
    <r>
      <rPr>
        <sz val="10"/>
        <rFont val="Calibri"/>
      </rPr>
      <t xml:space="preserve"> Describa si se necesitan controles nuevos o mejorados según la jerarquía descrita considerando los costos relativos, los beneficios de la reducción de riesgos y la confiabilidad de las opciones disponibles.  Algunos ejemplos de estos son:</t>
    </r>
  </si>
  <si>
    <t>QUÍMICO</t>
  </si>
  <si>
    <t xml:space="preserve">Polvos orgánicos e inorgánicos</t>
  </si>
  <si>
    <r>
      <rPr>
        <b/>
        <sz val="10"/>
        <rFont val="Calibri"/>
      </rPr>
      <t>ELIMINACIÓN:</t>
    </r>
    <r>
      <rPr>
        <sz val="10"/>
        <rFont val="Calibri"/>
      </rPr>
      <t xml:space="preserve"> Modificar un diseño para eliminar el peligro, por ejemplo, introducir dispositivos mecánicos de alzamiento para eliminar el peligro de manipulación manual.</t>
    </r>
  </si>
  <si>
    <r>
      <rPr>
        <b/>
        <sz val="10"/>
        <rFont val="Calibri"/>
      </rPr>
      <t>SUSTITUCIÓN:</t>
    </r>
    <r>
      <rPr>
        <sz val="10"/>
        <rFont val="Calibri"/>
      </rPr>
      <t xml:space="preserve"> Sustituir por un material menos peligroso o reducir la energía del sistema (por ejemplo, reducir la fuerza, el amperaje, la presión, la temperatura, etc.).</t>
    </r>
  </si>
  <si>
    <t xml:space="preserve">Líquidos (nieblas y rocíos)</t>
  </si>
  <si>
    <t xml:space="preserve">Jornada de trabajo (pausas, trabajo nocturno, rotación, horas extras, descansos)</t>
  </si>
  <si>
    <t xml:space="preserve">Precipitaciones (lluvias, granizadas, heladas)</t>
  </si>
  <si>
    <r>
      <rPr>
        <b/>
        <sz val="10"/>
        <rFont val="Calibri"/>
      </rPr>
      <t xml:space="preserve">CONTROLES DE INGENIERÍA: </t>
    </r>
    <r>
      <rPr>
        <sz val="10"/>
        <rFont val="Calibri"/>
      </rPr>
      <t xml:space="preserve">Instalar sistemas de ventilación, protección para las máquinas, enclavamiento, cerramientos acústicos, etc.</t>
    </r>
  </si>
  <si>
    <t xml:space="preserve">Gases y vapores</t>
  </si>
  <si>
    <r>
      <rPr>
        <b/>
        <sz val="10"/>
        <rFont val="Calibri"/>
      </rPr>
      <t xml:space="preserve">SEÑALIZACIÓN, ADVERTENCIAS, Y/O CONTROLES ADMINISTRATIVOS:</t>
    </r>
    <r>
      <rPr>
        <sz val="10"/>
        <rFont val="Calibri"/>
      </rPr>
      <t xml:space="preserve"> Instalación de alarmas, procedimientos de seguridad, inspecciones de los equipos, controles de acceso, capacitación del personal.</t>
    </r>
  </si>
  <si>
    <t xml:space="preserve">Humos metálicos y no metálicos</t>
  </si>
  <si>
    <t xml:space="preserve">Material particulado</t>
  </si>
  <si>
    <r>
      <rPr>
        <b/>
        <sz val="10"/>
        <rFont val="Calibri"/>
      </rPr>
      <t xml:space="preserve">EQUIPOS DE PROTECCIÓN PERSONAL:</t>
    </r>
    <r>
      <rPr>
        <sz val="10"/>
        <rFont val="Calibri"/>
      </rPr>
      <t xml:space="preserve"> Gafas de seguridad, protección auditiva, máscaras faciales, sistemas de detención de caídas, respiradores y guantes.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</si>
</sst>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>
    <font>
      <sz val="11.000000"/>
      <color theme="1"/>
      <name val="Calibri"/>
      <scheme val="minor"/>
    </font>
    <font>
      <b/>
      <sz val="10.000000"/>
      <name val="Calibri"/>
    </font>
    <font>
      <sz val="10.000000"/>
      <color theme="1"/>
      <name val="Calibri"/>
      <scheme val="minor"/>
    </font>
    <font>
      <sz val="12.000000"/>
      <color theme="1"/>
      <name val="Arial"/>
    </font>
    <font>
      <sz val="12.000000"/>
      <name val="Arial"/>
    </font>
    <font>
      <sz val="9.000000"/>
      <name val="Arial"/>
    </font>
    <font>
      <b/>
      <sz val="10.000000"/>
      <color indexed="65"/>
      <name val="Calibri"/>
      <scheme val="minor"/>
    </font>
    <font>
      <b/>
      <sz val="10.000000"/>
      <name val="Calibri"/>
      <scheme val="minor"/>
    </font>
    <font>
      <sz val="10.000000"/>
      <name val="Calibri"/>
      <scheme val="minor"/>
    </font>
    <font>
      <sz val="10.000000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 tint="-0.049989318521683403"/>
      </patternFill>
    </fill>
    <fill>
      <patternFill patternType="solid">
        <fgColor theme="0" tint="-0.049989318521683403"/>
        <bgColor indexed="7"/>
      </patternFill>
    </fill>
    <fill>
      <patternFill patternType="solid">
        <fgColor theme="4" tint="0.79998168889431442"/>
        <bgColor indexed="7"/>
      </patternFill>
    </fill>
    <fill>
      <patternFill patternType="solid">
        <fgColor indexed="5"/>
      </patternFill>
    </fill>
    <fill>
      <patternFill patternType="solid">
        <fgColor indexed="5"/>
        <bgColor indexed="7"/>
      </patternFill>
    </fill>
    <fill>
      <patternFill patternType="solid">
        <fgColor theme="0" tint="-0.249977111117893"/>
        <bgColor indexed="7"/>
      </patternFill>
    </fill>
    <fill>
      <patternFill patternType="solid">
        <fgColor theme="5" tint="0.79998168889431442"/>
      </patternFill>
    </fill>
    <fill>
      <patternFill patternType="solid">
        <fgColor theme="2" tint="-0.099978637043366805"/>
      </patternFill>
    </fill>
    <fill>
      <patternFill patternType="solid">
        <fgColor indexed="65"/>
      </patternFill>
    </fill>
    <fill>
      <patternFill patternType="solid">
        <fgColor indexed="2"/>
      </patternFill>
    </fill>
  </fills>
  <borders count="4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99">
    <xf fontId="0" fillId="0" borderId="0" numFmtId="0" xfId="0"/>
    <xf fontId="1" fillId="2" borderId="1" numFmtId="0" xfId="0" applyFont="1" applyFill="1" applyBorder="1" applyAlignment="1">
      <alignment horizontal="center" vertical="center" wrapText="1"/>
    </xf>
    <xf fontId="1" fillId="3" borderId="1" numFmtId="0" xfId="0" applyFont="1" applyFill="1" applyBorder="1" applyAlignment="1">
      <alignment horizontal="center" vertical="center" wrapText="1"/>
    </xf>
    <xf fontId="1" fillId="4" borderId="2" numFmtId="0" xfId="0" applyFont="1" applyFill="1" applyBorder="1" applyAlignment="1">
      <alignment horizontal="center" vertical="center" wrapText="1"/>
    </xf>
    <xf fontId="1" fillId="4" borderId="3" numFmtId="0" xfId="0" applyFont="1" applyFill="1" applyBorder="1" applyAlignment="1">
      <alignment horizontal="center" vertical="center" wrapText="1"/>
    </xf>
    <xf fontId="1" fillId="4" borderId="4" numFmtId="0" xfId="0" applyFont="1" applyFill="1" applyBorder="1" applyAlignment="1">
      <alignment horizontal="center" vertical="center" wrapText="1"/>
    </xf>
    <xf fontId="1" fillId="5" borderId="1" numFmtId="0" xfId="0" applyFont="1" applyFill="1" applyBorder="1" applyAlignment="1">
      <alignment horizontal="center" vertical="center" wrapText="1"/>
    </xf>
    <xf fontId="2" fillId="0" borderId="0" numFmtId="0" xfId="0" applyFont="1"/>
    <xf fontId="1" fillId="3" borderId="5" numFmtId="0" xfId="0" applyFont="1" applyFill="1" applyBorder="1" applyAlignment="1">
      <alignment horizontal="center" vertical="center" wrapText="1"/>
    </xf>
    <xf fontId="1" fillId="4" borderId="1" numFmtId="0" xfId="0" applyFont="1" applyFill="1" applyBorder="1" applyAlignment="1">
      <alignment horizontal="center" vertical="center" wrapText="1"/>
    </xf>
    <xf fontId="1" fillId="6" borderId="1" numFmtId="0" xfId="0" applyFont="1" applyFill="1" applyBorder="1" applyAlignment="1">
      <alignment horizontal="center" vertical="center" wrapText="1"/>
    </xf>
    <xf fontId="1" fillId="7" borderId="1" numFmtId="0" xfId="0" applyFont="1" applyFill="1" applyBorder="1" applyAlignment="1">
      <alignment horizontal="center" vertical="center" wrapText="1"/>
    </xf>
    <xf fontId="0" fillId="0" borderId="6" numFmtId="0" xfId="0" applyBorder="1"/>
    <xf fontId="0" fillId="0" borderId="6" numFmtId="0" xfId="0" applyBorder="1" applyAlignment="1">
      <alignment horizontal="center"/>
    </xf>
    <xf fontId="3" fillId="0" borderId="7" numFmtId="0" xfId="0" applyFont="1" applyBorder="1" applyAlignment="1">
      <alignment horizontal="center"/>
    </xf>
    <xf fontId="3" fillId="0" borderId="8" numFmtId="0" xfId="0" applyFont="1" applyBorder="1" applyAlignment="1">
      <alignment horizontal="center"/>
    </xf>
    <xf fontId="3" fillId="0" borderId="9" numFmtId="0" xfId="0" applyFont="1" applyBorder="1" applyAlignment="1">
      <alignment horizontal="center"/>
    </xf>
    <xf fontId="4" fillId="0" borderId="10" numFmtId="0" xfId="0" applyFont="1" applyBorder="1" applyAlignment="1">
      <alignment horizontal="center"/>
    </xf>
    <xf fontId="4" fillId="0" borderId="3" numFmtId="0" xfId="0" applyFont="1" applyBorder="1" applyAlignment="1">
      <alignment horizontal="center"/>
    </xf>
    <xf fontId="4" fillId="0" borderId="11" numFmtId="0" xfId="0" applyFont="1" applyBorder="1" applyAlignment="1">
      <alignment horizontal="center"/>
    </xf>
    <xf fontId="3" fillId="0" borderId="10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11" numFmtId="0" xfId="0" applyFont="1" applyBorder="1" applyAlignment="1">
      <alignment horizontal="center"/>
    </xf>
    <xf fontId="4" fillId="8" borderId="12" numFmtId="0" xfId="0" applyFont="1" applyFill="1" applyBorder="1" applyAlignment="1">
      <alignment horizontal="center"/>
    </xf>
    <xf fontId="4" fillId="8" borderId="2" numFmtId="0" xfId="0" applyFont="1" applyFill="1" applyBorder="1" applyAlignment="1">
      <alignment horizontal="center"/>
    </xf>
    <xf fontId="4" fillId="8" borderId="4" numFmtId="0" xfId="0" applyFont="1" applyFill="1" applyBorder="1" applyAlignment="1">
      <alignment horizontal="center"/>
    </xf>
    <xf fontId="4" fillId="8" borderId="13" numFmtId="0" xfId="0" applyFont="1" applyFill="1" applyBorder="1" applyAlignment="1">
      <alignment wrapText="1"/>
    </xf>
    <xf fontId="5" fillId="9" borderId="14" numFmtId="0" xfId="0" applyFont="1" applyFill="1" applyBorder="1" applyAlignment="1">
      <alignment horizontal="center" vertical="center"/>
    </xf>
    <xf fontId="5" fillId="0" borderId="1" numFmtId="0" xfId="0" applyFont="1" applyBorder="1" applyAlignment="1">
      <alignment horizontal="left" vertical="center"/>
    </xf>
    <xf fontId="5" fillId="9" borderId="15" numFmtId="0" xfId="0" applyFont="1" applyFill="1" applyBorder="1"/>
    <xf fontId="5" fillId="0" borderId="13" numFmtId="0" xfId="0" applyFont="1" applyBorder="1"/>
    <xf fontId="5" fillId="9" borderId="16" numFmtId="0" xfId="0" applyFont="1" applyFill="1" applyBorder="1" applyAlignment="1">
      <alignment horizontal="center" vertical="center"/>
    </xf>
    <xf fontId="5" fillId="0" borderId="5" numFmtId="0" xfId="0" applyFont="1" applyBorder="1" applyAlignment="1">
      <alignment horizontal="left" vertical="center"/>
    </xf>
    <xf fontId="5" fillId="0" borderId="17" numFmtId="0" xfId="0" applyFont="1" applyBorder="1" applyAlignment="1">
      <alignment horizontal="left" vertical="center"/>
    </xf>
    <xf fontId="5" fillId="0" borderId="13" numFmtId="0" xfId="0" applyFont="1" applyBorder="1" applyAlignment="1">
      <alignment horizontal="left" vertical="center" wrapText="1"/>
    </xf>
    <xf fontId="5" fillId="9" borderId="1" numFmtId="0" xfId="0" applyFont="1" applyFill="1" applyBorder="1" applyAlignment="1">
      <alignment horizontal="left" vertical="center"/>
    </xf>
    <xf fontId="5" fillId="9" borderId="5" numFmtId="0" xfId="0" applyFont="1" applyFill="1" applyBorder="1" applyAlignment="1">
      <alignment horizontal="left" vertical="center"/>
    </xf>
    <xf fontId="5" fillId="9" borderId="17" numFmtId="0" xfId="0" applyFont="1" applyFill="1" applyBorder="1" applyAlignment="1">
      <alignment horizontal="left" vertical="center"/>
    </xf>
    <xf fontId="5" fillId="0" borderId="13" numFmtId="0" xfId="0" applyFont="1" applyBorder="1" applyAlignment="1">
      <alignment wrapText="1"/>
    </xf>
    <xf fontId="5" fillId="0" borderId="1" numFmtId="0" xfId="0" applyFont="1" applyBorder="1" applyAlignment="1">
      <alignment horizontal="left" vertical="center" wrapText="1"/>
    </xf>
    <xf fontId="5" fillId="9" borderId="15" numFmtId="0" xfId="0" applyFont="1" applyFill="1" applyBorder="1" applyAlignment="1">
      <alignment vertical="center"/>
    </xf>
    <xf fontId="5" fillId="0" borderId="17" numFmtId="0" xfId="0" applyFont="1" applyBorder="1" applyAlignment="1">
      <alignment horizontal="left" vertical="center" wrapText="1"/>
    </xf>
    <xf fontId="5" fillId="0" borderId="18" numFmtId="0" xfId="0" applyFont="1" applyBorder="1" applyAlignment="1">
      <alignment horizontal="left" vertical="center" wrapText="1"/>
    </xf>
    <xf fontId="5" fillId="0" borderId="19" numFmtId="0" xfId="0" applyFont="1" applyBorder="1" applyAlignment="1">
      <alignment horizontal="left" vertical="center" wrapText="1"/>
    </xf>
    <xf fontId="5" fillId="9" borderId="20" numFmtId="0" xfId="0" applyFont="1" applyFill="1" applyBorder="1" applyAlignment="1">
      <alignment horizontal="center" vertical="center"/>
    </xf>
    <xf fontId="5" fillId="0" borderId="15" numFmtId="0" xfId="0" applyFont="1" applyBorder="1" applyAlignment="1">
      <alignment horizontal="left"/>
    </xf>
    <xf fontId="5" fillId="9" borderId="1" numFmtId="0" xfId="0" applyFont="1" applyFill="1" applyBorder="1" applyAlignment="1">
      <alignment horizontal="left"/>
    </xf>
    <xf fontId="5" fillId="0" borderId="13" numFmtId="0" xfId="0" applyFont="1" applyBorder="1" applyAlignment="1">
      <alignment vertical="center"/>
    </xf>
    <xf fontId="5" fillId="0" borderId="15" numFmtId="0" xfId="0" applyFont="1" applyBorder="1" applyAlignment="1">
      <alignment horizontal="left" vertical="center"/>
    </xf>
    <xf fontId="5" fillId="9" borderId="17" numFmtId="0" xfId="0" applyFont="1" applyFill="1" applyBorder="1" applyAlignment="1">
      <alignment horizontal="left"/>
    </xf>
    <xf fontId="5" fillId="0" borderId="15" numFmtId="0" xfId="0" applyFont="1" applyBorder="1" applyAlignment="1">
      <alignment vertical="center" wrapText="1"/>
    </xf>
    <xf fontId="5" fillId="0" borderId="13" numFmtId="0" xfId="0" applyFont="1" applyBorder="1" applyAlignment="1">
      <alignment vertical="center" wrapText="1"/>
    </xf>
    <xf fontId="5" fillId="9" borderId="1" numFmtId="0" xfId="0" applyFont="1" applyFill="1" applyBorder="1" applyAlignment="1">
      <alignment horizontal="left" vertical="center" wrapText="1"/>
    </xf>
    <xf fontId="5" fillId="9" borderId="5" numFmtId="0" xfId="0" applyFont="1" applyFill="1" applyBorder="1" applyAlignment="1">
      <alignment horizontal="left" vertical="center" wrapText="1"/>
    </xf>
    <xf fontId="5" fillId="9" borderId="17" numFmtId="0" xfId="0" applyFont="1" applyFill="1" applyBorder="1" applyAlignment="1">
      <alignment horizontal="left" vertical="center" wrapText="1"/>
    </xf>
    <xf fontId="5" fillId="0" borderId="15" numFmtId="0" xfId="0" applyFont="1" applyBorder="1" applyAlignment="1">
      <alignment horizontal="left" vertical="center" wrapText="1"/>
    </xf>
    <xf fontId="5" fillId="0" borderId="13" numFmtId="0" xfId="0" applyFont="1" applyBorder="1" applyAlignment="1">
      <alignment horizontal="left" wrapText="1"/>
    </xf>
    <xf fontId="5" fillId="9" borderId="14" numFmtId="0" xfId="0" applyFont="1" applyFill="1" applyBorder="1" applyAlignment="1">
      <alignment horizontal="center" vertical="center" wrapText="1"/>
    </xf>
    <xf fontId="5" fillId="9" borderId="16" numFmtId="0" xfId="0" applyFont="1" applyFill="1" applyBorder="1" applyAlignment="1">
      <alignment horizontal="center" vertical="center" wrapText="1"/>
    </xf>
    <xf fontId="5" fillId="0" borderId="21" numFmtId="0" xfId="0" applyFont="1" applyBorder="1" applyAlignment="1">
      <alignment horizontal="left" vertical="center" wrapText="1"/>
    </xf>
    <xf fontId="5" fillId="9" borderId="15" numFmtId="0" xfId="0" applyFont="1" applyFill="1" applyBorder="1" applyAlignment="1">
      <alignment wrapText="1"/>
    </xf>
    <xf fontId="5" fillId="9" borderId="20" numFmtId="0" xfId="0" applyFont="1" applyFill="1" applyBorder="1" applyAlignment="1">
      <alignment horizontal="center" vertical="center" wrapText="1"/>
    </xf>
    <xf fontId="5" fillId="0" borderId="13" numFmtId="0" xfId="0" applyFont="1" applyBorder="1" applyAlignment="1">
      <alignment horizontal="left"/>
    </xf>
    <xf fontId="5" fillId="9" borderId="15" numFmtId="0" xfId="0" applyFont="1" applyFill="1" applyBorder="1" applyAlignment="1">
      <alignment vertical="center" wrapText="1"/>
    </xf>
    <xf fontId="5" fillId="9" borderId="22" numFmtId="0" xfId="0" applyFont="1" applyFill="1" applyBorder="1" applyAlignment="1">
      <alignment horizontal="center" vertical="center" wrapText="1"/>
    </xf>
    <xf fontId="5" fillId="0" borderId="23" numFmtId="0" xfId="0" applyFont="1" applyBorder="1" applyAlignment="1">
      <alignment horizontal="left"/>
    </xf>
    <xf fontId="5" fillId="9" borderId="23" numFmtId="0" xfId="0" applyFont="1" applyFill="1" applyBorder="1"/>
    <xf fontId="5" fillId="0" borderId="24" numFmtId="0" xfId="0" applyFont="1" applyBorder="1"/>
    <xf fontId="6" fillId="0" borderId="15" numFmtId="0" xfId="0" applyFont="1" applyBorder="1" applyAlignment="1">
      <alignment horizontal="center" vertical="center" wrapText="1"/>
    </xf>
    <xf fontId="7" fillId="0" borderId="15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vertical="center" wrapText="1"/>
    </xf>
    <xf fontId="8" fillId="0" borderId="4" numFmtId="0" xfId="0" applyFont="1" applyBorder="1" applyAlignment="1">
      <alignment vertical="center" wrapText="1"/>
    </xf>
    <xf fontId="8" fillId="0" borderId="13" numFmtId="0" xfId="0" applyFont="1" applyBorder="1" applyAlignment="1">
      <alignment vertical="center" wrapText="1"/>
    </xf>
    <xf fontId="8" fillId="0" borderId="14" numFmtId="0" xfId="0" applyFont="1" applyBorder="1" applyAlignment="1">
      <alignment vertical="center" wrapText="1"/>
    </xf>
    <xf fontId="8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/>
    </xf>
    <xf fontId="8" fillId="0" borderId="25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vertical="center" wrapText="1"/>
    </xf>
    <xf fontId="8" fillId="0" borderId="15" numFmtId="0" xfId="0" applyFont="1" applyBorder="1" applyAlignment="1">
      <alignment vertical="center" wrapText="1"/>
    </xf>
    <xf fontId="8" fillId="0" borderId="26" numFmtId="0" xfId="0" applyFont="1" applyBorder="1" applyAlignment="1">
      <alignment horizontal="center" vertical="center" wrapText="1"/>
    </xf>
    <xf fontId="8" fillId="0" borderId="16" numFmtId="0" xfId="0" applyFont="1" applyBorder="1" applyAlignment="1">
      <alignment vertical="center" wrapText="1"/>
    </xf>
    <xf fontId="8" fillId="0" borderId="13" numFmtId="0" xfId="0" applyFont="1" applyBorder="1" applyAlignment="1">
      <alignment horizontal="left" vertical="center" wrapText="1"/>
    </xf>
    <xf fontId="8" fillId="0" borderId="0" numFmtId="0" xfId="0" applyFont="1" applyAlignment="1">
      <alignment vertical="center" wrapText="1"/>
    </xf>
    <xf fontId="8" fillId="0" borderId="27" numFmtId="0" xfId="0" applyFont="1" applyBorder="1" applyAlignment="1">
      <alignment vertical="center" wrapText="1"/>
    </xf>
    <xf fontId="8" fillId="0" borderId="15" numFmtId="0" xfId="0" applyFont="1" applyBorder="1" applyAlignment="1">
      <alignment horizontal="left" vertical="center" wrapText="1"/>
    </xf>
    <xf fontId="8" fillId="0" borderId="26" numFmtId="0" xfId="0" applyFont="1" applyBorder="1" applyAlignment="1">
      <alignment vertical="center" wrapText="1"/>
    </xf>
    <xf fontId="8" fillId="0" borderId="18" numFmtId="0" xfId="0" applyFont="1" applyBorder="1" applyAlignment="1">
      <alignment vertical="center" wrapText="1"/>
    </xf>
    <xf fontId="8" fillId="0" borderId="20" numFmtId="0" xfId="0" applyFont="1" applyBorder="1" applyAlignment="1">
      <alignment vertical="center" wrapText="1"/>
    </xf>
    <xf fontId="8" fillId="0" borderId="23" numFmtId="0" xfId="0" applyFont="1" applyBorder="1" applyAlignment="1">
      <alignment horizontal="left" vertical="center" wrapText="1"/>
    </xf>
    <xf fontId="8" fillId="0" borderId="5" numFmtId="0" xfId="0" applyFont="1" applyBorder="1" applyAlignment="1">
      <alignment vertical="center" wrapText="1"/>
    </xf>
    <xf fontId="8" fillId="0" borderId="17" numFmtId="0" xfId="0" applyFont="1" applyBorder="1" applyAlignment="1">
      <alignment vertical="center" wrapText="1"/>
    </xf>
    <xf fontId="8" fillId="0" borderId="23" numFmtId="0" xfId="0" applyFont="1" applyBorder="1" applyAlignment="1">
      <alignment vertical="center" wrapText="1"/>
    </xf>
    <xf fontId="8" fillId="0" borderId="24" numFmtId="0" xfId="0" applyFont="1" applyBorder="1" applyAlignment="1">
      <alignment vertical="center" wrapText="1"/>
    </xf>
    <xf fontId="8" fillId="0" borderId="22" numFmtId="0" xfId="0" applyFont="1" applyBorder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9" fillId="0" borderId="0" numFmtId="0" xfId="0" applyFont="1" applyAlignment="1">
      <alignment vertical="center" wrapText="1"/>
    </xf>
    <xf fontId="9" fillId="0" borderId="27" numFmtId="0" xfId="0" applyFont="1" applyBorder="1" applyAlignment="1">
      <alignment vertical="center" wrapText="1"/>
    </xf>
    <xf fontId="9" fillId="0" borderId="0" numFmtId="0" xfId="0" applyFont="1" applyAlignment="1">
      <alignment horizontal="justify" vertical="center"/>
    </xf>
    <xf fontId="9" fillId="0" borderId="28" numFmtId="0" xfId="0" applyFont="1" applyBorder="1" applyAlignment="1">
      <alignment vertical="center" wrapText="1"/>
    </xf>
    <xf fontId="1" fillId="10" borderId="15" numFmtId="0" xfId="0" applyFont="1" applyFill="1" applyBorder="1" applyAlignment="1">
      <alignment horizontal="center" vertical="center" wrapText="1"/>
    </xf>
    <xf fontId="1" fillId="0" borderId="15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9" fillId="10" borderId="1" numFmtId="0" xfId="0" applyFont="1" applyFill="1" applyBorder="1" applyAlignment="1">
      <alignment horizontal="justify" vertical="center"/>
    </xf>
    <xf fontId="9" fillId="0" borderId="1" numFmtId="0" xfId="0" applyFont="1" applyBorder="1" applyAlignment="1">
      <alignment horizontal="center" vertical="center" wrapText="1"/>
    </xf>
    <xf fontId="9" fillId="0" borderId="29" numFmtId="0" xfId="0" applyFont="1" applyBorder="1" applyAlignment="1">
      <alignment horizontal="justify" vertical="center"/>
    </xf>
    <xf fontId="9" fillId="0" borderId="30" numFmtId="0" xfId="0" applyFont="1" applyBorder="1" applyAlignment="1">
      <alignment horizontal="justify" vertical="center"/>
    </xf>
    <xf fontId="9" fillId="0" borderId="31" numFmtId="0" xfId="0" applyFont="1" applyBorder="1" applyAlignment="1">
      <alignment horizontal="justify" vertical="center"/>
    </xf>
    <xf fontId="9" fillId="10" borderId="17" numFmtId="0" xfId="0" applyFont="1" applyFill="1" applyBorder="1" applyAlignment="1">
      <alignment horizontal="justify" vertical="center"/>
    </xf>
    <xf fontId="9" fillId="0" borderId="17" numFmtId="0" xfId="0" applyFont="1" applyBorder="1" applyAlignment="1">
      <alignment horizontal="center" vertical="center" wrapText="1"/>
    </xf>
    <xf fontId="9" fillId="0" borderId="15" numFmtId="0" xfId="0" applyFont="1" applyBorder="1" applyAlignment="1">
      <alignment horizontal="justify" vertical="center"/>
    </xf>
    <xf fontId="9" fillId="0" borderId="15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justify" vertical="center"/>
    </xf>
    <xf fontId="9" fillId="10" borderId="15" numFmtId="0" xfId="0" applyFont="1" applyFill="1" applyBorder="1" applyAlignment="1">
      <alignment horizontal="justify" vertical="center"/>
    </xf>
    <xf fontId="9" fillId="0" borderId="2" numFmtId="0" xfId="0" applyFont="1" applyBorder="1" applyAlignment="1">
      <alignment horizontal="justify" vertical="center"/>
    </xf>
    <xf fontId="9" fillId="0" borderId="4" numFmtId="0" xfId="0" applyFont="1" applyBorder="1" applyAlignment="1">
      <alignment horizontal="justify" vertical="center"/>
    </xf>
    <xf fontId="9" fillId="0" borderId="3" numFmtId="0" xfId="0" applyFont="1" applyBorder="1" applyAlignment="1">
      <alignment vertical="center" wrapText="1"/>
    </xf>
    <xf fontId="1" fillId="10" borderId="15" numFmtId="0" xfId="0" applyFont="1" applyFill="1" applyBorder="1" applyAlignment="1">
      <alignment horizontal="justify" vertical="center"/>
    </xf>
    <xf fontId="1" fillId="0" borderId="0" numFmtId="0" xfId="0" applyFont="1" applyAlignment="1">
      <alignment horizontal="justify" vertical="center"/>
    </xf>
    <xf fontId="9" fillId="10" borderId="3" numFmtId="0" xfId="0" applyFont="1" applyFill="1" applyBorder="1" applyAlignment="1">
      <alignment vertical="center" wrapText="1"/>
    </xf>
    <xf fontId="9" fillId="0" borderId="27" numFmtId="0" xfId="0" applyFont="1" applyBorder="1" applyAlignment="1">
      <alignment horizontal="justify" vertical="center"/>
    </xf>
    <xf fontId="9" fillId="0" borderId="32" numFmtId="0" xfId="0" applyFont="1" applyBorder="1" applyAlignment="1">
      <alignment horizontal="justify" vertical="center"/>
    </xf>
    <xf fontId="1" fillId="2" borderId="29" numFmtId="0" xfId="0" applyFont="1" applyFill="1" applyBorder="1" applyAlignment="1">
      <alignment horizontal="center" vertical="center" wrapText="1"/>
    </xf>
    <xf fontId="1" fillId="2" borderId="30" numFmtId="0" xfId="0" applyFont="1" applyFill="1" applyBorder="1" applyAlignment="1">
      <alignment horizontal="center" vertical="center" wrapText="1"/>
    </xf>
    <xf fontId="1" fillId="2" borderId="25" numFmtId="0" xfId="0" applyFont="1" applyFill="1" applyBorder="1" applyAlignment="1">
      <alignment horizontal="center" vertical="center" wrapText="1"/>
    </xf>
    <xf fontId="1" fillId="2" borderId="33" numFmtId="0" xfId="0" applyFont="1" applyFill="1" applyBorder="1" applyAlignment="1">
      <alignment horizontal="center" vertical="center" wrapText="1"/>
    </xf>
    <xf fontId="1" fillId="2" borderId="34" numFmtId="0" xfId="0" applyFont="1" applyFill="1" applyBorder="1" applyAlignment="1">
      <alignment horizontal="center" vertical="center" wrapText="1"/>
    </xf>
    <xf fontId="1" fillId="2" borderId="35" numFmtId="0" xfId="0" applyFont="1" applyFill="1" applyBorder="1" applyAlignment="1">
      <alignment horizontal="center" vertical="center" wrapText="1"/>
    </xf>
    <xf fontId="1" fillId="2" borderId="23" numFmtId="0" xfId="0" applyFont="1" applyFill="1" applyBorder="1" applyAlignment="1">
      <alignment horizontal="center" vertical="center" wrapText="1"/>
    </xf>
    <xf fontId="1" fillId="2" borderId="24" numFmtId="0" xfId="0" applyFont="1" applyFill="1" applyBorder="1" applyAlignment="1">
      <alignment horizontal="center" vertical="center" wrapText="1"/>
    </xf>
    <xf fontId="1" fillId="2" borderId="12" numFmtId="0" xfId="0" applyFont="1" applyFill="1" applyBorder="1" applyAlignment="1">
      <alignment horizontal="center" vertical="center" wrapText="1"/>
    </xf>
    <xf fontId="1" fillId="2" borderId="15" numFmtId="0" xfId="0" applyFont="1" applyFill="1" applyBorder="1" applyAlignment="1">
      <alignment horizontal="center" vertical="center" wrapText="1"/>
    </xf>
    <xf fontId="1" fillId="2" borderId="13" numFmtId="0" xfId="0" applyFont="1" applyFill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9" fillId="10" borderId="36" numFmtId="0" xfId="0" applyFont="1" applyFill="1" applyBorder="1" applyAlignment="1">
      <alignment horizontal="center" vertical="center" wrapText="1"/>
    </xf>
    <xf fontId="9" fillId="10" borderId="30" numFmtId="0" xfId="0" applyFont="1" applyFill="1" applyBorder="1" applyAlignment="1">
      <alignment horizontal="center" vertical="center" wrapText="1"/>
    </xf>
    <xf fontId="9" fillId="10" borderId="25" numFmtId="0" xfId="0" applyFont="1" applyFill="1" applyBorder="1" applyAlignment="1">
      <alignment horizontal="center" vertical="center" wrapText="1"/>
    </xf>
    <xf fontId="9" fillId="0" borderId="10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9" fillId="0" borderId="11" numFmtId="0" xfId="0" applyFont="1" applyBorder="1" applyAlignment="1">
      <alignment horizontal="center" vertical="center" wrapText="1"/>
    </xf>
    <xf fontId="9" fillId="10" borderId="12" numFmtId="0" xfId="0" applyFont="1" applyFill="1" applyBorder="1" applyAlignment="1">
      <alignment horizontal="center" vertical="center" wrapText="1"/>
    </xf>
    <xf fontId="9" fillId="10" borderId="15" numFmtId="0" xfId="0" applyFont="1" applyFill="1" applyBorder="1" applyAlignment="1">
      <alignment horizontal="center" vertical="center" wrapText="1"/>
    </xf>
    <xf fontId="9" fillId="10" borderId="13" numFmtId="0" xfId="0" applyFont="1" applyFill="1" applyBorder="1" applyAlignment="1">
      <alignment horizontal="center" vertical="center" wrapText="1"/>
    </xf>
    <xf fontId="9" fillId="10" borderId="10" numFmtId="0" xfId="0" applyFont="1" applyFill="1" applyBorder="1" applyAlignment="1">
      <alignment horizontal="center" vertical="center" wrapText="1"/>
    </xf>
    <xf fontId="9" fillId="10" borderId="3" numFmtId="0" xfId="0" applyFont="1" applyFill="1" applyBorder="1" applyAlignment="1">
      <alignment horizontal="center" vertical="center" wrapText="1"/>
    </xf>
    <xf fontId="9" fillId="10" borderId="11" numFmtId="0" xfId="0" applyFont="1" applyFill="1" applyBorder="1" applyAlignment="1">
      <alignment horizontal="center" vertical="center" wrapText="1"/>
    </xf>
    <xf fontId="1" fillId="10" borderId="29" numFmtId="0" xfId="0" applyFont="1" applyFill="1" applyBorder="1" applyAlignment="1">
      <alignment horizontal="center" vertical="center" wrapText="1"/>
    </xf>
    <xf fontId="1" fillId="10" borderId="31" numFmtId="0" xfId="0" applyFont="1" applyFill="1" applyBorder="1" applyAlignment="1">
      <alignment horizontal="center" vertical="center" wrapText="1"/>
    </xf>
    <xf fontId="9" fillId="10" borderId="37" numFmtId="0" xfId="0" applyFont="1" applyFill="1" applyBorder="1" applyAlignment="1">
      <alignment horizontal="center" vertical="center" wrapText="1"/>
    </xf>
    <xf fontId="9" fillId="10" borderId="38" numFmtId="0" xfId="0" applyFont="1" applyFill="1" applyBorder="1" applyAlignment="1">
      <alignment horizontal="center" vertical="center" wrapText="1"/>
    </xf>
    <xf fontId="9" fillId="10" borderId="39" numFmtId="0" xfId="0" applyFont="1" applyFill="1" applyBorder="1" applyAlignment="1">
      <alignment horizontal="center" vertical="center" wrapText="1"/>
    </xf>
    <xf fontId="1" fillId="10" borderId="40" numFmtId="0" xfId="0" applyFont="1" applyFill="1" applyBorder="1" applyAlignment="1">
      <alignment horizontal="center" vertical="center" wrapText="1"/>
    </xf>
    <xf fontId="1" fillId="10" borderId="41" numFmtId="0" xfId="0" applyFont="1" applyFill="1" applyBorder="1" applyAlignment="1">
      <alignment horizontal="center" vertical="center" wrapText="1"/>
    </xf>
    <xf fontId="9" fillId="0" borderId="15" numFmtId="164" xfId="0" applyNumberFormat="1" applyFont="1" applyBorder="1" applyAlignment="1">
      <alignment horizontal="center" vertical="center" wrapText="1"/>
    </xf>
    <xf fontId="9" fillId="0" borderId="15" numFmtId="49" xfId="0" applyNumberFormat="1" applyFont="1" applyBorder="1" applyAlignment="1">
      <alignment horizontal="center" vertical="center" wrapText="1"/>
    </xf>
    <xf fontId="9" fillId="10" borderId="42" numFmtId="0" xfId="0" applyFont="1" applyFill="1" applyBorder="1" applyAlignment="1">
      <alignment horizontal="center" vertical="center" wrapText="1"/>
    </xf>
    <xf fontId="1" fillId="10" borderId="7" numFmtId="0" xfId="0" applyFont="1" applyFill="1" applyBorder="1" applyAlignment="1">
      <alignment horizontal="center" vertical="center" wrapText="1"/>
    </xf>
    <xf fontId="1" fillId="10" borderId="8" numFmtId="0" xfId="0" applyFont="1" applyFill="1" applyBorder="1" applyAlignment="1">
      <alignment horizontal="center" vertical="center" wrapText="1"/>
    </xf>
    <xf fontId="1" fillId="10" borderId="9" numFmtId="0" xfId="0" applyFont="1" applyFill="1" applyBorder="1" applyAlignment="1">
      <alignment horizontal="center" vertical="center" wrapText="1"/>
    </xf>
    <xf fontId="1" fillId="10" borderId="1" numFmtId="0" xfId="0" applyFont="1" applyFill="1" applyBorder="1" applyAlignment="1">
      <alignment horizontal="center" vertical="center" wrapText="1"/>
    </xf>
    <xf fontId="9" fillId="11" borderId="15" numFmtId="0" xfId="0" applyFont="1" applyFill="1" applyBorder="1" applyAlignment="1">
      <alignment horizontal="center" vertical="center" wrapText="1"/>
    </xf>
    <xf fontId="9" fillId="5" borderId="15" numFmtId="0" xfId="0" applyFont="1" applyFill="1" applyBorder="1" applyAlignment="1">
      <alignment horizontal="center" vertical="center" wrapText="1"/>
    </xf>
    <xf fontId="9" fillId="0" borderId="36" numFmtId="0" xfId="0" applyFont="1" applyBorder="1" applyAlignment="1">
      <alignment horizontal="center" vertical="center" wrapText="1"/>
    </xf>
    <xf fontId="9" fillId="0" borderId="30" numFmtId="0" xfId="0" applyFont="1" applyBorder="1" applyAlignment="1">
      <alignment horizontal="center" vertical="center" wrapText="1"/>
    </xf>
    <xf fontId="9" fillId="0" borderId="25" numFmtId="0" xfId="0" applyFont="1" applyBorder="1" applyAlignment="1">
      <alignment horizontal="center" vertical="center" wrapText="1"/>
    </xf>
    <xf fontId="1" fillId="10" borderId="5" numFmtId="0" xfId="0" applyFont="1" applyFill="1" applyBorder="1" applyAlignment="1">
      <alignment horizontal="center" vertical="center" wrapText="1"/>
    </xf>
    <xf fontId="9" fillId="0" borderId="12" numFmtId="0" xfId="0" applyFont="1" applyBorder="1" applyAlignment="1">
      <alignment horizontal="center" vertical="center" wrapText="1"/>
    </xf>
    <xf fontId="9" fillId="0" borderId="13" numFmtId="0" xfId="0" applyFont="1" applyBorder="1" applyAlignment="1">
      <alignment horizontal="center" vertical="center" wrapText="1"/>
    </xf>
    <xf fontId="9" fillId="0" borderId="37" numFmtId="0" xfId="0" applyFont="1" applyBorder="1" applyAlignment="1">
      <alignment horizontal="center" vertical="center" wrapText="1"/>
    </xf>
    <xf fontId="9" fillId="0" borderId="38" numFmtId="0" xfId="0" applyFont="1" applyBorder="1" applyAlignment="1">
      <alignment horizontal="center" vertical="center" wrapText="1"/>
    </xf>
    <xf fontId="9" fillId="0" borderId="39" numFmtId="0" xfId="0" applyFont="1" applyBorder="1" applyAlignment="1">
      <alignment horizontal="center" vertical="center" wrapText="1"/>
    </xf>
    <xf fontId="1" fillId="10" borderId="17" numFmtId="0" xfId="0" applyFont="1" applyFill="1" applyBorder="1" applyAlignment="1">
      <alignment horizontal="center" vertical="center" wrapText="1"/>
    </xf>
    <xf fontId="9" fillId="0" borderId="42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9" numFmtId="0" xfId="0" applyFont="1" applyBorder="1" applyAlignment="1">
      <alignment horizontal="center" vertical="center" wrapText="1"/>
    </xf>
    <xf fontId="1" fillId="0" borderId="30" numFmtId="0" xfId="0" applyFont="1" applyBorder="1" applyAlignment="1">
      <alignment horizontal="center" vertical="center" wrapText="1"/>
    </xf>
    <xf fontId="1" fillId="0" borderId="31" numFmtId="0" xfId="0" applyFont="1" applyBorder="1" applyAlignment="1">
      <alignment horizontal="center" vertical="center" wrapText="1"/>
    </xf>
    <xf fontId="1" fillId="0" borderId="17" numFmtId="0" xfId="0" applyFont="1" applyBorder="1" applyAlignment="1">
      <alignment horizontal="center" vertical="center" wrapText="1"/>
    </xf>
    <xf fontId="1" fillId="0" borderId="40" numFmtId="0" xfId="0" applyFont="1" applyBorder="1" applyAlignment="1">
      <alignment horizontal="center" vertical="center" wrapText="1"/>
    </xf>
    <xf fontId="1" fillId="0" borderId="27" numFmtId="0" xfId="0" applyFont="1" applyBorder="1" applyAlignment="1">
      <alignment horizontal="center" vertical="center" wrapText="1"/>
    </xf>
    <xf fontId="1" fillId="0" borderId="41" numFmtId="0" xfId="0" applyFont="1" applyBorder="1" applyAlignment="1">
      <alignment horizontal="center" vertical="center" wrapText="1"/>
    </xf>
    <xf fontId="1" fillId="0" borderId="27" numFmtId="0" xfId="0" applyFont="1" applyBorder="1" applyAlignment="1">
      <alignment horizontal="justify" vertical="center"/>
    </xf>
    <xf fontId="9" fillId="0" borderId="43" numFmtId="0" xfId="0" applyFont="1" applyBorder="1" applyAlignment="1">
      <alignment horizontal="center" vertical="center" wrapText="1"/>
    </xf>
    <xf fontId="9" fillId="0" borderId="23" numFmtId="0" xfId="0" applyFont="1" applyBorder="1" applyAlignment="1">
      <alignment horizontal="center" vertical="center" wrapText="1"/>
    </xf>
    <xf fontId="9" fillId="0" borderId="24" numFmtId="0" xfId="0" applyFont="1" applyBorder="1" applyAlignment="1">
      <alignment horizontal="center" vertical="center" wrapText="1"/>
    </xf>
    <xf fontId="9" fillId="10" borderId="44" numFmtId="0" xfId="0" applyFont="1" applyFill="1" applyBorder="1" applyAlignment="1">
      <alignment horizontal="center" vertical="center" wrapText="1"/>
    </xf>
    <xf fontId="9" fillId="10" borderId="0" numFmtId="0" xfId="0" applyFont="1" applyFill="1" applyAlignment="1">
      <alignment horizontal="center" vertical="center" wrapText="1"/>
    </xf>
    <xf fontId="9" fillId="10" borderId="26" numFmtId="0" xfId="0" applyFont="1" applyFill="1" applyBorder="1" applyAlignment="1">
      <alignment horizontal="center" vertical="center" wrapText="1"/>
    </xf>
    <xf fontId="9" fillId="10" borderId="45" numFmtId="0" xfId="0" applyFont="1" applyFill="1" applyBorder="1" applyAlignment="1">
      <alignment horizontal="center" vertical="center" wrapText="1"/>
    </xf>
    <xf fontId="9" fillId="10" borderId="32" numFmtId="0" xfId="0" applyFont="1" applyFill="1" applyBorder="1" applyAlignment="1">
      <alignment horizontal="center" vertical="center" wrapText="1"/>
    </xf>
    <xf fontId="9" fillId="10" borderId="46" numFmtId="0" xfId="0" applyFont="1" applyFill="1" applyBorder="1" applyAlignment="1">
      <alignment horizontal="center" vertical="center" wrapText="1"/>
    </xf>
    <xf fontId="9" fillId="10" borderId="43" numFmtId="0" xfId="0" applyFont="1" applyFill="1" applyBorder="1" applyAlignment="1">
      <alignment horizontal="center" vertical="center" wrapText="1"/>
    </xf>
    <xf fontId="9" fillId="10" borderId="23" numFmtId="0" xfId="0" applyFont="1" applyFill="1" applyBorder="1" applyAlignment="1">
      <alignment horizontal="center" vertical="center" wrapText="1"/>
    </xf>
    <xf fontId="9" fillId="10" borderId="24" numFmt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EGO RAMIREZ" id="{92063DA6-4927-3BE3-842F-1E34AEBFF46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personId="{92063DA6-4927-3BE3-842F-1E34AEBFF46F}" id="{4775624E-4311-90FC-A72B-B88438007331}" done="0">
    <text xml:space="preserve">Partes interesadas :  Comunidad,  Clientes, Proveedores, Contratistas o Entidades financieras
* Exigencia = 10. Si se presenta  o existe reclamo o acuerdo formalizado con alguna parte interesada. 
* Exigencia = 5. Cualquiera de los anteriores sin implicaciones legales
Exigencia = 1, si no existe acuerdo o reclamo.
</text>
  </threadedComment>
</ThreadedComments>
</file>

<file path=xl/worksheets/_rels/sheet3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F1" zoomScale="100" workbookViewId="0">
      <selection activeCell="A1" activeCellId="0" sqref="A1"/>
    </sheetView>
  </sheetViews>
  <sheetFormatPr defaultRowHeight="14.25"/>
  <cols>
    <col customWidth="1" min="1" max="1" width="23.57421875"/>
    <col customWidth="1" min="2" max="2" width="14.421875"/>
    <col customWidth="1" min="3" max="3" width="29.421875"/>
    <col customWidth="1" min="4" max="4" width="18.7109375"/>
    <col customWidth="1" min="5" max="5" width="23.00390625"/>
    <col customWidth="1" min="6" max="6" width="19.140625"/>
    <col customWidth="1" min="10" max="10" width="17.57421875"/>
    <col customWidth="1" min="13" max="13" width="14.7109375"/>
    <col customWidth="1" min="14" max="14" width="24.28125"/>
  </cols>
  <sheetData>
    <row r="3" ht="14.2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3" t="s">
        <v>6</v>
      </c>
      <c r="H3" s="4"/>
      <c r="I3" s="4"/>
      <c r="J3" s="4"/>
      <c r="K3" s="4"/>
      <c r="L3" s="4"/>
      <c r="M3" s="5"/>
      <c r="N3" s="6" t="s">
        <v>7</v>
      </c>
      <c r="O3" s="7"/>
      <c r="P3" s="7"/>
      <c r="Q3" s="7"/>
      <c r="R3" s="7"/>
      <c r="S3" s="7"/>
      <c r="T3" s="7"/>
      <c r="U3" s="7"/>
    </row>
    <row r="4" ht="27">
      <c r="A4" s="1"/>
      <c r="B4" s="1"/>
      <c r="C4" s="1"/>
      <c r="D4" s="1"/>
      <c r="E4" s="2"/>
      <c r="F4" s="8"/>
      <c r="G4" s="9" t="s">
        <v>8</v>
      </c>
      <c r="H4" s="9" t="s">
        <v>9</v>
      </c>
      <c r="I4" s="10" t="s">
        <v>10</v>
      </c>
      <c r="J4" s="10" t="s">
        <v>11</v>
      </c>
      <c r="K4" s="9" t="s">
        <v>12</v>
      </c>
      <c r="L4" s="10" t="s">
        <v>13</v>
      </c>
      <c r="M4" s="11" t="s">
        <v>14</v>
      </c>
      <c r="N4" s="6"/>
      <c r="O4" s="7"/>
      <c r="P4" s="7"/>
      <c r="Q4" s="7"/>
      <c r="R4" s="7"/>
      <c r="S4" s="7"/>
      <c r="T4" s="7"/>
      <c r="U4" s="7"/>
    </row>
    <row r="5" ht="14.25">
      <c r="A5" s="12"/>
      <c r="B5" s="12"/>
      <c r="C5" s="12"/>
      <c r="D5" s="12"/>
      <c r="E5" s="12"/>
      <c r="F5" s="12"/>
      <c r="G5" s="12"/>
      <c r="H5" s="12"/>
      <c r="I5" s="12">
        <f>(H5*G5)</f>
        <v>0</v>
      </c>
      <c r="J5" s="12" t="b">
        <f t="shared" ref="J5:J9" si="0">IF(I5&gt;=2,IF(I5&lt;=4,"B",IF(I5&lt;=8,"M",IF(I5&lt;=20,"A","MA"))))</f>
        <v>0</v>
      </c>
      <c r="K5" s="12"/>
      <c r="L5" s="12">
        <f t="shared" ref="L5:L9" si="1">(I5*K5)</f>
        <v>0</v>
      </c>
      <c r="M5" s="12" t="b">
        <f t="shared" ref="M5:M9" si="2">IF(L5&gt;=2,IF(L5&lt;=20,"IV",IF(L5&lt;=120,"III",IF(L5&lt;=500,"II","I"))))</f>
        <v>0</v>
      </c>
      <c r="N5" s="13" t="str">
        <f t="shared" ref="N5:N9" si="3">IF(L5&lt;=145,"Aceptable",IF(L5&lt;=146,"NoAceptable","No Aceptable"))</f>
        <v>Aceptable</v>
      </c>
    </row>
    <row r="6" ht="14.25">
      <c r="A6" s="12"/>
      <c r="B6" s="12"/>
      <c r="C6" s="12"/>
      <c r="D6" s="12"/>
      <c r="E6" s="12"/>
      <c r="F6" s="12"/>
      <c r="G6" s="12"/>
      <c r="H6" s="12"/>
      <c r="I6" s="12">
        <f t="shared" ref="I6:I9" si="4">(G6*H6)</f>
        <v>0</v>
      </c>
      <c r="J6" s="12" t="b">
        <f t="shared" si="0"/>
        <v>0</v>
      </c>
      <c r="K6" s="12"/>
      <c r="L6" s="12">
        <f t="shared" si="1"/>
        <v>0</v>
      </c>
      <c r="M6" s="12" t="b">
        <f t="shared" si="2"/>
        <v>0</v>
      </c>
      <c r="N6" s="13" t="str">
        <f t="shared" si="3"/>
        <v>Aceptable</v>
      </c>
    </row>
    <row r="7" ht="14.25">
      <c r="A7" s="12"/>
      <c r="B7" s="12"/>
      <c r="C7" s="12"/>
      <c r="D7" s="12"/>
      <c r="E7" s="12"/>
      <c r="F7" s="12"/>
      <c r="G7" s="12"/>
      <c r="H7" s="12"/>
      <c r="I7" s="12">
        <f t="shared" si="4"/>
        <v>0</v>
      </c>
      <c r="J7" s="12" t="b">
        <f t="shared" si="0"/>
        <v>0</v>
      </c>
      <c r="K7" s="12"/>
      <c r="L7" s="12">
        <f t="shared" si="1"/>
        <v>0</v>
      </c>
      <c r="M7" s="12" t="b">
        <f t="shared" si="2"/>
        <v>0</v>
      </c>
      <c r="N7" s="13" t="str">
        <f t="shared" si="3"/>
        <v>Aceptable</v>
      </c>
    </row>
    <row r="8" ht="14.25">
      <c r="A8" s="12"/>
      <c r="B8" s="12"/>
      <c r="C8" s="12"/>
      <c r="D8" s="12"/>
      <c r="E8" s="12"/>
      <c r="F8" s="12"/>
      <c r="G8" s="12"/>
      <c r="H8" s="12"/>
      <c r="I8" s="12">
        <f t="shared" si="4"/>
        <v>0</v>
      </c>
      <c r="J8" s="12" t="b">
        <f t="shared" si="0"/>
        <v>0</v>
      </c>
      <c r="K8" s="12"/>
      <c r="L8" s="12">
        <f t="shared" si="1"/>
        <v>0</v>
      </c>
      <c r="M8" s="12" t="b">
        <f t="shared" si="2"/>
        <v>0</v>
      </c>
      <c r="N8" s="13" t="str">
        <f t="shared" si="3"/>
        <v>Aceptable</v>
      </c>
    </row>
    <row r="9" ht="14.25">
      <c r="A9" s="12"/>
      <c r="B9" s="12"/>
      <c r="C9" s="12"/>
      <c r="D9" s="12"/>
      <c r="E9" s="12"/>
      <c r="F9" s="12"/>
      <c r="G9" s="12"/>
      <c r="H9" s="12"/>
      <c r="I9" s="12">
        <f t="shared" si="4"/>
        <v>0</v>
      </c>
      <c r="J9" s="12" t="b">
        <f t="shared" si="0"/>
        <v>0</v>
      </c>
      <c r="K9" s="12"/>
      <c r="L9" s="12">
        <f t="shared" si="1"/>
        <v>0</v>
      </c>
      <c r="M9" s="12" t="b">
        <f t="shared" si="2"/>
        <v>0</v>
      </c>
      <c r="N9" s="13" t="str">
        <f t="shared" si="3"/>
        <v>Aceptable</v>
      </c>
    </row>
    <row r="10" ht="14.25">
      <c r="A10" s="12"/>
      <c r="B10" s="12"/>
      <c r="C10" s="12"/>
      <c r="D10" s="12"/>
      <c r="E10" s="12"/>
      <c r="F10" s="12"/>
      <c r="G10" s="12"/>
      <c r="H10" s="12"/>
      <c r="I10" s="12">
        <f t="shared" ref="I10:I50" si="5">(G10*H10)</f>
        <v>0</v>
      </c>
      <c r="J10" s="12" t="b">
        <f t="shared" ref="J10:J50" si="6">IF(I10&gt;=2,IF(I10&lt;=4,"B",IF(I10&lt;=8,"M",IF(I10&lt;=20,"A","MA"))))</f>
        <v>0</v>
      </c>
      <c r="K10" s="12"/>
      <c r="L10" s="12">
        <f t="shared" ref="L10:L50" si="7">(I10*K10)</f>
        <v>0</v>
      </c>
      <c r="M10" s="12" t="b">
        <f t="shared" ref="M10:M50" si="8">IF(L10&gt;=2,IF(L10&lt;=20,"IV",IF(L10&lt;=120,"III",IF(L10&lt;=500,"II","I"))))</f>
        <v>0</v>
      </c>
      <c r="N10" s="13" t="str">
        <f t="shared" ref="N10:N50" si="9">IF(L10&lt;=145,"Aceptable",IF(L10&lt;=146,"NoAceptable","No Aceptable"))</f>
        <v>Aceptable</v>
      </c>
    </row>
    <row r="11" ht="14.25">
      <c r="A11" s="12"/>
      <c r="B11" s="12"/>
      <c r="C11" s="12"/>
      <c r="D11" s="12"/>
      <c r="E11" s="12"/>
      <c r="F11" s="12"/>
      <c r="G11" s="12"/>
      <c r="H11" s="12"/>
      <c r="I11" s="12">
        <f t="shared" si="5"/>
        <v>0</v>
      </c>
      <c r="J11" s="12" t="b">
        <f t="shared" si="6"/>
        <v>0</v>
      </c>
      <c r="K11" s="12"/>
      <c r="L11" s="12">
        <f t="shared" si="7"/>
        <v>0</v>
      </c>
      <c r="M11" s="12" t="b">
        <f t="shared" si="8"/>
        <v>0</v>
      </c>
      <c r="N11" s="13" t="str">
        <f t="shared" si="9"/>
        <v>Aceptable</v>
      </c>
    </row>
    <row r="12" ht="14.25">
      <c r="A12" s="12"/>
      <c r="B12" s="12"/>
      <c r="C12" s="12"/>
      <c r="D12" s="12"/>
      <c r="E12" s="12"/>
      <c r="F12" s="12"/>
      <c r="G12" s="12"/>
      <c r="H12" s="12"/>
      <c r="I12" s="12">
        <f t="shared" si="5"/>
        <v>0</v>
      </c>
      <c r="J12" s="12" t="b">
        <f t="shared" si="6"/>
        <v>0</v>
      </c>
      <c r="K12" s="12"/>
      <c r="L12" s="12">
        <f t="shared" si="7"/>
        <v>0</v>
      </c>
      <c r="M12" s="12" t="b">
        <f t="shared" si="8"/>
        <v>0</v>
      </c>
      <c r="N12" s="13" t="str">
        <f t="shared" si="9"/>
        <v>Aceptable</v>
      </c>
    </row>
    <row r="13" ht="14.25">
      <c r="A13" s="12"/>
      <c r="B13" s="12"/>
      <c r="C13" s="12"/>
      <c r="D13" s="12"/>
      <c r="E13" s="12"/>
      <c r="F13" s="12"/>
      <c r="G13" s="12"/>
      <c r="H13" s="12"/>
      <c r="I13" s="12">
        <f t="shared" si="5"/>
        <v>0</v>
      </c>
      <c r="J13" s="12" t="b">
        <f t="shared" si="6"/>
        <v>0</v>
      </c>
      <c r="K13" s="12"/>
      <c r="L13" s="12">
        <f t="shared" si="7"/>
        <v>0</v>
      </c>
      <c r="M13" s="12" t="b">
        <f t="shared" si="8"/>
        <v>0</v>
      </c>
      <c r="N13" s="13" t="str">
        <f t="shared" si="9"/>
        <v>Aceptable</v>
      </c>
    </row>
    <row r="14" ht="14.25">
      <c r="A14" s="12"/>
      <c r="B14" s="12"/>
      <c r="C14" s="12"/>
      <c r="D14" s="12"/>
      <c r="E14" s="12"/>
      <c r="F14" s="12"/>
      <c r="G14" s="12"/>
      <c r="H14" s="12"/>
      <c r="I14" s="12">
        <f t="shared" si="5"/>
        <v>0</v>
      </c>
      <c r="J14" s="12" t="b">
        <f t="shared" si="6"/>
        <v>0</v>
      </c>
      <c r="K14" s="12"/>
      <c r="L14" s="12">
        <f t="shared" si="7"/>
        <v>0</v>
      </c>
      <c r="M14" s="12" t="b">
        <f t="shared" si="8"/>
        <v>0</v>
      </c>
      <c r="N14" s="13" t="str">
        <f t="shared" si="9"/>
        <v>Aceptable</v>
      </c>
    </row>
    <row r="15" ht="14.25">
      <c r="A15" s="12"/>
      <c r="B15" s="12"/>
      <c r="C15" s="12"/>
      <c r="D15" s="12"/>
      <c r="E15" s="12"/>
      <c r="F15" s="12"/>
      <c r="G15" s="12"/>
      <c r="H15" s="12"/>
      <c r="I15" s="12">
        <f t="shared" si="5"/>
        <v>0</v>
      </c>
      <c r="J15" s="12" t="b">
        <f t="shared" si="6"/>
        <v>0</v>
      </c>
      <c r="K15" s="12"/>
      <c r="L15" s="12">
        <f t="shared" si="7"/>
        <v>0</v>
      </c>
      <c r="M15" s="12" t="b">
        <f t="shared" si="8"/>
        <v>0</v>
      </c>
      <c r="N15" s="13" t="str">
        <f t="shared" si="9"/>
        <v>Aceptable</v>
      </c>
    </row>
    <row r="16" ht="14.25">
      <c r="A16" s="12"/>
      <c r="B16" s="12"/>
      <c r="C16" s="12"/>
      <c r="D16" s="12"/>
      <c r="E16" s="12"/>
      <c r="F16" s="12"/>
      <c r="G16" s="12"/>
      <c r="H16" s="12"/>
      <c r="I16" s="12">
        <f t="shared" si="5"/>
        <v>0</v>
      </c>
      <c r="J16" s="12" t="b">
        <f t="shared" si="6"/>
        <v>0</v>
      </c>
      <c r="K16" s="12"/>
      <c r="L16" s="12">
        <f t="shared" si="7"/>
        <v>0</v>
      </c>
      <c r="M16" s="12" t="b">
        <f t="shared" si="8"/>
        <v>0</v>
      </c>
      <c r="N16" s="13" t="str">
        <f t="shared" si="9"/>
        <v>Aceptable</v>
      </c>
    </row>
    <row r="17" ht="14.25">
      <c r="A17" s="12"/>
      <c r="B17" s="12"/>
      <c r="C17" s="12"/>
      <c r="D17" s="12"/>
      <c r="E17" s="12"/>
      <c r="F17" s="12"/>
      <c r="G17" s="12"/>
      <c r="H17" s="12"/>
      <c r="I17" s="12">
        <f t="shared" si="5"/>
        <v>0</v>
      </c>
      <c r="J17" s="12" t="b">
        <f t="shared" si="6"/>
        <v>0</v>
      </c>
      <c r="K17" s="12"/>
      <c r="L17" s="12">
        <f t="shared" si="7"/>
        <v>0</v>
      </c>
      <c r="M17" s="12" t="b">
        <f t="shared" si="8"/>
        <v>0</v>
      </c>
      <c r="N17" s="13" t="str">
        <f t="shared" si="9"/>
        <v>Aceptable</v>
      </c>
    </row>
    <row r="18" ht="14.25">
      <c r="A18" s="12"/>
      <c r="B18" s="12"/>
      <c r="C18" s="12"/>
      <c r="D18" s="12"/>
      <c r="E18" s="12"/>
      <c r="F18" s="12"/>
      <c r="G18" s="12"/>
      <c r="H18" s="12"/>
      <c r="I18" s="12">
        <f t="shared" si="5"/>
        <v>0</v>
      </c>
      <c r="J18" s="12" t="b">
        <f t="shared" si="6"/>
        <v>0</v>
      </c>
      <c r="K18" s="12"/>
      <c r="L18" s="12">
        <f t="shared" si="7"/>
        <v>0</v>
      </c>
      <c r="M18" s="12" t="b">
        <f t="shared" si="8"/>
        <v>0</v>
      </c>
      <c r="N18" s="13" t="str">
        <f t="shared" si="9"/>
        <v>Aceptable</v>
      </c>
    </row>
    <row r="19" ht="14.25">
      <c r="A19" s="12"/>
      <c r="B19" s="12"/>
      <c r="C19" s="12"/>
      <c r="D19" s="12"/>
      <c r="E19" s="12"/>
      <c r="F19" s="12"/>
      <c r="G19" s="12"/>
      <c r="H19" s="12"/>
      <c r="I19" s="12">
        <f t="shared" si="5"/>
        <v>0</v>
      </c>
      <c r="J19" s="12" t="b">
        <f t="shared" si="6"/>
        <v>0</v>
      </c>
      <c r="K19" s="12"/>
      <c r="L19" s="12">
        <f t="shared" si="7"/>
        <v>0</v>
      </c>
      <c r="M19" s="12" t="b">
        <f t="shared" si="8"/>
        <v>0</v>
      </c>
      <c r="N19" s="13" t="str">
        <f t="shared" si="9"/>
        <v>Aceptable</v>
      </c>
    </row>
    <row r="20" ht="14.25">
      <c r="A20" s="12"/>
      <c r="B20" s="12"/>
      <c r="C20" s="12"/>
      <c r="D20" s="12"/>
      <c r="E20" s="12"/>
      <c r="F20" s="12"/>
      <c r="G20" s="12"/>
      <c r="H20" s="12"/>
      <c r="I20" s="12">
        <f t="shared" si="5"/>
        <v>0</v>
      </c>
      <c r="J20" s="12" t="b">
        <f t="shared" si="6"/>
        <v>0</v>
      </c>
      <c r="K20" s="12"/>
      <c r="L20" s="12">
        <f t="shared" si="7"/>
        <v>0</v>
      </c>
      <c r="M20" s="12" t="b">
        <f t="shared" si="8"/>
        <v>0</v>
      </c>
      <c r="N20" s="13" t="str">
        <f t="shared" si="9"/>
        <v>Aceptable</v>
      </c>
    </row>
    <row r="21" ht="14.25">
      <c r="A21" s="12"/>
      <c r="B21" s="12"/>
      <c r="C21" s="12"/>
      <c r="D21" s="12"/>
      <c r="E21" s="12"/>
      <c r="F21" s="12"/>
      <c r="G21" s="12"/>
      <c r="H21" s="12"/>
      <c r="I21" s="12">
        <f t="shared" si="5"/>
        <v>0</v>
      </c>
      <c r="J21" s="12" t="b">
        <f t="shared" si="6"/>
        <v>0</v>
      </c>
      <c r="K21" s="12"/>
      <c r="L21" s="12">
        <f t="shared" si="7"/>
        <v>0</v>
      </c>
      <c r="M21" s="12" t="b">
        <f t="shared" si="8"/>
        <v>0</v>
      </c>
      <c r="N21" s="13" t="str">
        <f t="shared" si="9"/>
        <v>Aceptable</v>
      </c>
    </row>
    <row r="22" ht="14.25">
      <c r="A22" s="12"/>
      <c r="B22" s="12"/>
      <c r="C22" s="12"/>
      <c r="D22" s="12"/>
      <c r="E22" s="12"/>
      <c r="F22" s="12"/>
      <c r="G22" s="12"/>
      <c r="H22" s="12"/>
      <c r="I22" s="12">
        <f t="shared" si="5"/>
        <v>0</v>
      </c>
      <c r="J22" s="12" t="b">
        <f t="shared" si="6"/>
        <v>0</v>
      </c>
      <c r="K22" s="12"/>
      <c r="L22" s="12">
        <f t="shared" si="7"/>
        <v>0</v>
      </c>
      <c r="M22" s="12" t="b">
        <f t="shared" si="8"/>
        <v>0</v>
      </c>
      <c r="N22" s="13" t="str">
        <f t="shared" si="9"/>
        <v>Aceptable</v>
      </c>
    </row>
    <row r="23" ht="14.25">
      <c r="A23" s="12"/>
      <c r="B23" s="12"/>
      <c r="C23" s="12"/>
      <c r="D23" s="12"/>
      <c r="E23" s="12"/>
      <c r="F23" s="12"/>
      <c r="G23" s="12"/>
      <c r="H23" s="12"/>
      <c r="I23" s="12">
        <f t="shared" si="5"/>
        <v>0</v>
      </c>
      <c r="J23" s="12" t="b">
        <f t="shared" si="6"/>
        <v>0</v>
      </c>
      <c r="K23" s="12"/>
      <c r="L23" s="12">
        <f t="shared" si="7"/>
        <v>0</v>
      </c>
      <c r="M23" s="12" t="b">
        <f t="shared" si="8"/>
        <v>0</v>
      </c>
      <c r="N23" s="13" t="str">
        <f t="shared" si="9"/>
        <v>Aceptable</v>
      </c>
    </row>
    <row r="24" ht="14.25">
      <c r="A24" s="12"/>
      <c r="B24" s="12"/>
      <c r="C24" s="12"/>
      <c r="D24" s="12"/>
      <c r="E24" s="12"/>
      <c r="F24" s="12"/>
      <c r="G24" s="12"/>
      <c r="H24" s="12"/>
      <c r="I24" s="12">
        <f t="shared" si="5"/>
        <v>0</v>
      </c>
      <c r="J24" s="12" t="b">
        <f t="shared" si="6"/>
        <v>0</v>
      </c>
      <c r="K24" s="12"/>
      <c r="L24" s="12">
        <f t="shared" si="7"/>
        <v>0</v>
      </c>
      <c r="M24" s="12" t="b">
        <f t="shared" si="8"/>
        <v>0</v>
      </c>
      <c r="N24" s="13" t="str">
        <f t="shared" si="9"/>
        <v>Aceptable</v>
      </c>
    </row>
    <row r="25" ht="14.25">
      <c r="A25" s="12"/>
      <c r="B25" s="12"/>
      <c r="C25" s="12"/>
      <c r="D25" s="12"/>
      <c r="E25" s="12"/>
      <c r="F25" s="12"/>
      <c r="G25" s="12"/>
      <c r="H25" s="12"/>
      <c r="I25" s="12">
        <f t="shared" si="5"/>
        <v>0</v>
      </c>
      <c r="J25" s="12" t="b">
        <f t="shared" si="6"/>
        <v>0</v>
      </c>
      <c r="K25" s="12"/>
      <c r="L25" s="12">
        <f t="shared" si="7"/>
        <v>0</v>
      </c>
      <c r="M25" s="12" t="b">
        <f t="shared" si="8"/>
        <v>0</v>
      </c>
      <c r="N25" s="13" t="str">
        <f t="shared" si="9"/>
        <v>Aceptable</v>
      </c>
    </row>
    <row r="26" ht="14.25">
      <c r="A26" s="12"/>
      <c r="B26" s="12"/>
      <c r="C26" s="12"/>
      <c r="D26" s="12"/>
      <c r="E26" s="12"/>
      <c r="F26" s="12"/>
      <c r="G26" s="12"/>
      <c r="H26" s="12"/>
      <c r="I26" s="12">
        <f t="shared" si="5"/>
        <v>0</v>
      </c>
      <c r="J26" s="12" t="b">
        <f t="shared" si="6"/>
        <v>0</v>
      </c>
      <c r="K26" s="12"/>
      <c r="L26" s="12">
        <f t="shared" si="7"/>
        <v>0</v>
      </c>
      <c r="M26" s="12" t="b">
        <f t="shared" si="8"/>
        <v>0</v>
      </c>
      <c r="N26" s="13" t="str">
        <f t="shared" si="9"/>
        <v>Aceptable</v>
      </c>
    </row>
    <row r="27" ht="14.25">
      <c r="A27" s="12"/>
      <c r="B27" s="12"/>
      <c r="C27" s="12"/>
      <c r="D27" s="12"/>
      <c r="E27" s="12"/>
      <c r="F27" s="12"/>
      <c r="G27" s="12"/>
      <c r="H27" s="12"/>
      <c r="I27" s="12">
        <f t="shared" si="5"/>
        <v>0</v>
      </c>
      <c r="J27" s="12" t="b">
        <f t="shared" si="6"/>
        <v>0</v>
      </c>
      <c r="K27" s="12"/>
      <c r="L27" s="12">
        <f t="shared" si="7"/>
        <v>0</v>
      </c>
      <c r="M27" s="12" t="b">
        <f t="shared" si="8"/>
        <v>0</v>
      </c>
      <c r="N27" s="13" t="str">
        <f t="shared" si="9"/>
        <v>Aceptable</v>
      </c>
    </row>
    <row r="28" ht="14.25">
      <c r="A28" s="12"/>
      <c r="B28" s="12"/>
      <c r="C28" s="12"/>
      <c r="D28" s="12"/>
      <c r="E28" s="12"/>
      <c r="F28" s="12"/>
      <c r="G28" s="12"/>
      <c r="H28" s="12"/>
      <c r="I28" s="12">
        <f t="shared" si="5"/>
        <v>0</v>
      </c>
      <c r="J28" s="12" t="b">
        <f t="shared" si="6"/>
        <v>0</v>
      </c>
      <c r="K28" s="12"/>
      <c r="L28" s="12">
        <f t="shared" si="7"/>
        <v>0</v>
      </c>
      <c r="M28" s="12" t="b">
        <f t="shared" si="8"/>
        <v>0</v>
      </c>
      <c r="N28" s="13" t="str">
        <f t="shared" si="9"/>
        <v>Aceptable</v>
      </c>
    </row>
    <row r="29" ht="14.25">
      <c r="A29" s="12"/>
      <c r="B29" s="12"/>
      <c r="C29" s="12"/>
      <c r="D29" s="12"/>
      <c r="E29" s="12"/>
      <c r="F29" s="12"/>
      <c r="G29" s="12"/>
      <c r="H29" s="12"/>
      <c r="I29" s="12">
        <f t="shared" si="5"/>
        <v>0</v>
      </c>
      <c r="J29" s="12" t="b">
        <f t="shared" si="6"/>
        <v>0</v>
      </c>
      <c r="K29" s="12"/>
      <c r="L29" s="12">
        <f t="shared" si="7"/>
        <v>0</v>
      </c>
      <c r="M29" s="12" t="b">
        <f t="shared" si="8"/>
        <v>0</v>
      </c>
      <c r="N29" s="13" t="str">
        <f t="shared" si="9"/>
        <v>Aceptable</v>
      </c>
    </row>
    <row r="30" ht="14.25">
      <c r="A30" s="12"/>
      <c r="B30" s="12"/>
      <c r="C30" s="12"/>
      <c r="D30" s="12"/>
      <c r="E30" s="12"/>
      <c r="F30" s="12"/>
      <c r="G30" s="12"/>
      <c r="H30" s="12"/>
      <c r="I30" s="12">
        <f t="shared" si="5"/>
        <v>0</v>
      </c>
      <c r="J30" s="12" t="b">
        <f t="shared" si="6"/>
        <v>0</v>
      </c>
      <c r="K30" s="12"/>
      <c r="L30" s="12">
        <f t="shared" si="7"/>
        <v>0</v>
      </c>
      <c r="M30" s="12" t="b">
        <f t="shared" si="8"/>
        <v>0</v>
      </c>
      <c r="N30" s="13" t="str">
        <f t="shared" si="9"/>
        <v>Aceptable</v>
      </c>
    </row>
    <row r="31" ht="14.25">
      <c r="A31" s="12"/>
      <c r="B31" s="12"/>
      <c r="C31" s="12"/>
      <c r="D31" s="12"/>
      <c r="E31" s="12"/>
      <c r="F31" s="12"/>
      <c r="G31" s="12"/>
      <c r="H31" s="12"/>
      <c r="I31" s="12">
        <f t="shared" si="5"/>
        <v>0</v>
      </c>
      <c r="J31" s="12" t="b">
        <f t="shared" si="6"/>
        <v>0</v>
      </c>
      <c r="K31" s="12"/>
      <c r="L31" s="12">
        <f t="shared" si="7"/>
        <v>0</v>
      </c>
      <c r="M31" s="12" t="b">
        <f t="shared" si="8"/>
        <v>0</v>
      </c>
      <c r="N31" s="13" t="str">
        <f t="shared" si="9"/>
        <v>Aceptable</v>
      </c>
    </row>
    <row r="32" ht="14.25">
      <c r="A32" s="12"/>
      <c r="B32" s="12"/>
      <c r="C32" s="12"/>
      <c r="D32" s="12"/>
      <c r="E32" s="12"/>
      <c r="F32" s="12"/>
      <c r="G32" s="12"/>
      <c r="H32" s="12"/>
      <c r="I32" s="12">
        <f t="shared" si="5"/>
        <v>0</v>
      </c>
      <c r="J32" s="12" t="b">
        <f t="shared" si="6"/>
        <v>0</v>
      </c>
      <c r="K32" s="12"/>
      <c r="L32" s="12">
        <f t="shared" si="7"/>
        <v>0</v>
      </c>
      <c r="M32" s="12" t="b">
        <f t="shared" si="8"/>
        <v>0</v>
      </c>
      <c r="N32" s="13" t="str">
        <f t="shared" si="9"/>
        <v>Aceptable</v>
      </c>
    </row>
    <row r="33" ht="14.25">
      <c r="A33" s="12"/>
      <c r="B33" s="12"/>
      <c r="C33" s="12"/>
      <c r="D33" s="12"/>
      <c r="E33" s="12"/>
      <c r="F33" s="12"/>
      <c r="G33" s="12"/>
      <c r="H33" s="12"/>
      <c r="I33" s="12">
        <f t="shared" si="5"/>
        <v>0</v>
      </c>
      <c r="J33" s="12" t="b">
        <f t="shared" si="6"/>
        <v>0</v>
      </c>
      <c r="K33" s="12"/>
      <c r="L33" s="12">
        <f t="shared" si="7"/>
        <v>0</v>
      </c>
      <c r="M33" s="12" t="b">
        <f t="shared" si="8"/>
        <v>0</v>
      </c>
      <c r="N33" s="13" t="str">
        <f t="shared" si="9"/>
        <v>Aceptable</v>
      </c>
    </row>
    <row r="34" ht="14.25">
      <c r="A34" s="12"/>
      <c r="B34" s="12"/>
      <c r="C34" s="12"/>
      <c r="D34" s="12"/>
      <c r="E34" s="12"/>
      <c r="F34" s="12"/>
      <c r="G34" s="12"/>
      <c r="H34" s="12"/>
      <c r="I34" s="12">
        <f t="shared" si="5"/>
        <v>0</v>
      </c>
      <c r="J34" s="12" t="b">
        <f t="shared" si="6"/>
        <v>0</v>
      </c>
      <c r="K34" s="12"/>
      <c r="L34" s="12">
        <f t="shared" si="7"/>
        <v>0</v>
      </c>
      <c r="M34" s="12" t="b">
        <f t="shared" si="8"/>
        <v>0</v>
      </c>
      <c r="N34" s="13" t="str">
        <f t="shared" si="9"/>
        <v>Aceptable</v>
      </c>
    </row>
    <row r="35" ht="14.25">
      <c r="A35" s="12"/>
      <c r="B35" s="12"/>
      <c r="C35" s="12"/>
      <c r="D35" s="12"/>
      <c r="E35" s="12"/>
      <c r="F35" s="12"/>
      <c r="G35" s="12"/>
      <c r="H35" s="12"/>
      <c r="I35" s="12">
        <f t="shared" si="5"/>
        <v>0</v>
      </c>
      <c r="J35" s="12" t="b">
        <f t="shared" si="6"/>
        <v>0</v>
      </c>
      <c r="K35" s="12"/>
      <c r="L35" s="12">
        <f t="shared" si="7"/>
        <v>0</v>
      </c>
      <c r="M35" s="12" t="b">
        <f t="shared" si="8"/>
        <v>0</v>
      </c>
      <c r="N35" s="13" t="str">
        <f t="shared" si="9"/>
        <v>Aceptable</v>
      </c>
    </row>
    <row r="36" ht="14.25">
      <c r="A36" s="12"/>
      <c r="B36" s="12"/>
      <c r="C36" s="12"/>
      <c r="D36" s="12"/>
      <c r="E36" s="12"/>
      <c r="F36" s="12"/>
      <c r="G36" s="12"/>
      <c r="H36" s="12"/>
      <c r="I36" s="12">
        <f t="shared" si="5"/>
        <v>0</v>
      </c>
      <c r="J36" s="12" t="b">
        <f t="shared" si="6"/>
        <v>0</v>
      </c>
      <c r="K36" s="12"/>
      <c r="L36" s="12">
        <f t="shared" si="7"/>
        <v>0</v>
      </c>
      <c r="M36" s="12" t="b">
        <f t="shared" si="8"/>
        <v>0</v>
      </c>
      <c r="N36" s="13" t="str">
        <f t="shared" si="9"/>
        <v>Aceptable</v>
      </c>
    </row>
    <row r="37" ht="14.25">
      <c r="A37" s="12"/>
      <c r="B37" s="12"/>
      <c r="C37" s="12"/>
      <c r="D37" s="12"/>
      <c r="E37" s="12"/>
      <c r="F37" s="12"/>
      <c r="G37" s="12"/>
      <c r="H37" s="12"/>
      <c r="I37" s="12">
        <f t="shared" si="5"/>
        <v>0</v>
      </c>
      <c r="J37" s="12" t="b">
        <f t="shared" si="6"/>
        <v>0</v>
      </c>
      <c r="K37" s="12"/>
      <c r="L37" s="12">
        <f t="shared" si="7"/>
        <v>0</v>
      </c>
      <c r="M37" s="12" t="b">
        <f t="shared" si="8"/>
        <v>0</v>
      </c>
      <c r="N37" s="13" t="str">
        <f t="shared" si="9"/>
        <v>Aceptable</v>
      </c>
    </row>
    <row r="38" ht="14.25">
      <c r="A38" s="12"/>
      <c r="B38" s="12"/>
      <c r="C38" s="12"/>
      <c r="D38" s="12"/>
      <c r="E38" s="12"/>
      <c r="F38" s="12"/>
      <c r="G38" s="12"/>
      <c r="H38" s="12"/>
      <c r="I38" s="12">
        <f t="shared" si="5"/>
        <v>0</v>
      </c>
      <c r="J38" s="12" t="b">
        <f t="shared" si="6"/>
        <v>0</v>
      </c>
      <c r="K38" s="12"/>
      <c r="L38" s="12">
        <f t="shared" si="7"/>
        <v>0</v>
      </c>
      <c r="M38" s="12" t="b">
        <f t="shared" si="8"/>
        <v>0</v>
      </c>
      <c r="N38" s="13" t="str">
        <f t="shared" si="9"/>
        <v>Aceptable</v>
      </c>
    </row>
    <row r="39" ht="14.25">
      <c r="A39" s="12"/>
      <c r="B39" s="12"/>
      <c r="C39" s="12"/>
      <c r="D39" s="12"/>
      <c r="E39" s="12"/>
      <c r="F39" s="12"/>
      <c r="G39" s="12"/>
      <c r="H39" s="12"/>
      <c r="I39" s="12">
        <f t="shared" si="5"/>
        <v>0</v>
      </c>
      <c r="J39" s="12" t="b">
        <f t="shared" si="6"/>
        <v>0</v>
      </c>
      <c r="K39" s="12"/>
      <c r="L39" s="12">
        <f t="shared" si="7"/>
        <v>0</v>
      </c>
      <c r="M39" s="12" t="b">
        <f t="shared" si="8"/>
        <v>0</v>
      </c>
      <c r="N39" s="13" t="str">
        <f t="shared" si="9"/>
        <v>Aceptable</v>
      </c>
    </row>
    <row r="40" ht="14.25">
      <c r="A40" s="12"/>
      <c r="B40" s="12"/>
      <c r="C40" s="12"/>
      <c r="D40" s="12"/>
      <c r="E40" s="12"/>
      <c r="F40" s="12"/>
      <c r="G40" s="12"/>
      <c r="H40" s="12"/>
      <c r="I40" s="12">
        <f t="shared" si="5"/>
        <v>0</v>
      </c>
      <c r="J40" s="12" t="b">
        <f t="shared" si="6"/>
        <v>0</v>
      </c>
      <c r="K40" s="12"/>
      <c r="L40" s="12">
        <f t="shared" si="7"/>
        <v>0</v>
      </c>
      <c r="M40" s="12" t="b">
        <f t="shared" si="8"/>
        <v>0</v>
      </c>
      <c r="N40" s="13" t="str">
        <f t="shared" si="9"/>
        <v>Aceptable</v>
      </c>
    </row>
    <row r="41" ht="14.25">
      <c r="A41" s="12"/>
      <c r="B41" s="12"/>
      <c r="C41" s="12"/>
      <c r="D41" s="12"/>
      <c r="E41" s="12"/>
      <c r="F41" s="12"/>
      <c r="G41" s="12"/>
      <c r="H41" s="12"/>
      <c r="I41" s="12">
        <f t="shared" si="5"/>
        <v>0</v>
      </c>
      <c r="J41" s="12" t="b">
        <f t="shared" si="6"/>
        <v>0</v>
      </c>
      <c r="K41" s="12"/>
      <c r="L41" s="12">
        <f t="shared" si="7"/>
        <v>0</v>
      </c>
      <c r="M41" s="12" t="b">
        <f t="shared" si="8"/>
        <v>0</v>
      </c>
      <c r="N41" s="13" t="str">
        <f t="shared" si="9"/>
        <v>Aceptable</v>
      </c>
    </row>
    <row r="42" ht="14.25">
      <c r="A42" s="12"/>
      <c r="B42" s="12"/>
      <c r="C42" s="12"/>
      <c r="D42" s="12"/>
      <c r="E42" s="12"/>
      <c r="F42" s="12"/>
      <c r="G42" s="12"/>
      <c r="H42" s="12"/>
      <c r="I42" s="12">
        <f t="shared" si="5"/>
        <v>0</v>
      </c>
      <c r="J42" s="12" t="b">
        <f t="shared" si="6"/>
        <v>0</v>
      </c>
      <c r="K42" s="12"/>
      <c r="L42" s="12">
        <f t="shared" si="7"/>
        <v>0</v>
      </c>
      <c r="M42" s="12" t="b">
        <f t="shared" si="8"/>
        <v>0</v>
      </c>
      <c r="N42" s="13" t="str">
        <f t="shared" si="9"/>
        <v>Aceptable</v>
      </c>
    </row>
    <row r="43" ht="14.25">
      <c r="A43" s="12"/>
      <c r="B43" s="12"/>
      <c r="C43" s="12"/>
      <c r="D43" s="12"/>
      <c r="E43" s="12"/>
      <c r="F43" s="12"/>
      <c r="G43" s="12"/>
      <c r="H43" s="12"/>
      <c r="I43" s="12">
        <f t="shared" si="5"/>
        <v>0</v>
      </c>
      <c r="J43" s="12" t="b">
        <f t="shared" si="6"/>
        <v>0</v>
      </c>
      <c r="K43" s="12"/>
      <c r="L43" s="12">
        <f t="shared" si="7"/>
        <v>0</v>
      </c>
      <c r="M43" s="12" t="b">
        <f t="shared" si="8"/>
        <v>0</v>
      </c>
      <c r="N43" s="13" t="str">
        <f t="shared" si="9"/>
        <v>Aceptable</v>
      </c>
    </row>
    <row r="44" ht="14.25">
      <c r="A44" s="12"/>
      <c r="B44" s="12"/>
      <c r="C44" s="12"/>
      <c r="D44" s="12"/>
      <c r="E44" s="12"/>
      <c r="F44" s="12"/>
      <c r="G44" s="12"/>
      <c r="H44" s="12"/>
      <c r="I44" s="12">
        <f t="shared" si="5"/>
        <v>0</v>
      </c>
      <c r="J44" s="12" t="b">
        <f t="shared" si="6"/>
        <v>0</v>
      </c>
      <c r="K44" s="12"/>
      <c r="L44" s="12">
        <f t="shared" si="7"/>
        <v>0</v>
      </c>
      <c r="M44" s="12" t="b">
        <f t="shared" si="8"/>
        <v>0</v>
      </c>
      <c r="N44" s="13" t="str">
        <f t="shared" si="9"/>
        <v>Aceptable</v>
      </c>
    </row>
    <row r="45" ht="14.25">
      <c r="A45" s="12"/>
      <c r="B45" s="12"/>
      <c r="C45" s="12"/>
      <c r="D45" s="12"/>
      <c r="E45" s="12"/>
      <c r="F45" s="12"/>
      <c r="G45" s="12"/>
      <c r="H45" s="12"/>
      <c r="I45" s="12">
        <f t="shared" si="5"/>
        <v>0</v>
      </c>
      <c r="J45" s="12" t="b">
        <f t="shared" si="6"/>
        <v>0</v>
      </c>
      <c r="K45" s="12"/>
      <c r="L45" s="12">
        <f t="shared" si="7"/>
        <v>0</v>
      </c>
      <c r="M45" s="12" t="b">
        <f t="shared" si="8"/>
        <v>0</v>
      </c>
      <c r="N45" s="13" t="str">
        <f t="shared" si="9"/>
        <v>Aceptable</v>
      </c>
    </row>
    <row r="46" ht="14.25">
      <c r="A46" s="12"/>
      <c r="B46" s="12"/>
      <c r="C46" s="12"/>
      <c r="D46" s="12"/>
      <c r="E46" s="12"/>
      <c r="F46" s="12"/>
      <c r="G46" s="12"/>
      <c r="H46" s="12"/>
      <c r="I46" s="12">
        <f t="shared" si="5"/>
        <v>0</v>
      </c>
      <c r="J46" s="12" t="b">
        <f t="shared" si="6"/>
        <v>0</v>
      </c>
      <c r="K46" s="12"/>
      <c r="L46" s="12">
        <f t="shared" si="7"/>
        <v>0</v>
      </c>
      <c r="M46" s="12" t="b">
        <f t="shared" si="8"/>
        <v>0</v>
      </c>
      <c r="N46" s="13" t="str">
        <f t="shared" si="9"/>
        <v>Aceptable</v>
      </c>
    </row>
    <row r="47" ht="14.25">
      <c r="A47" s="12"/>
      <c r="B47" s="12"/>
      <c r="C47" s="12"/>
      <c r="D47" s="12"/>
      <c r="E47" s="12"/>
      <c r="F47" s="12"/>
      <c r="G47" s="12"/>
      <c r="H47" s="12"/>
      <c r="I47" s="12">
        <f t="shared" si="5"/>
        <v>0</v>
      </c>
      <c r="J47" s="12" t="b">
        <f t="shared" si="6"/>
        <v>0</v>
      </c>
      <c r="K47" s="12"/>
      <c r="L47" s="12">
        <f t="shared" si="7"/>
        <v>0</v>
      </c>
      <c r="M47" s="12" t="b">
        <f t="shared" si="8"/>
        <v>0</v>
      </c>
      <c r="N47" s="13" t="str">
        <f t="shared" si="9"/>
        <v>Aceptable</v>
      </c>
    </row>
    <row r="48" ht="14.25">
      <c r="A48" s="12"/>
      <c r="B48" s="12"/>
      <c r="C48" s="12"/>
      <c r="D48" s="12"/>
      <c r="E48" s="12"/>
      <c r="F48" s="12"/>
      <c r="G48" s="12"/>
      <c r="H48" s="12"/>
      <c r="I48" s="12">
        <f t="shared" si="5"/>
        <v>0</v>
      </c>
      <c r="J48" s="12" t="b">
        <f t="shared" si="6"/>
        <v>0</v>
      </c>
      <c r="K48" s="12"/>
      <c r="L48" s="12">
        <f t="shared" si="7"/>
        <v>0</v>
      </c>
      <c r="M48" s="12" t="b">
        <f t="shared" si="8"/>
        <v>0</v>
      </c>
      <c r="N48" s="13" t="str">
        <f t="shared" si="9"/>
        <v>Aceptable</v>
      </c>
    </row>
    <row r="49" ht="14.25">
      <c r="A49" s="12"/>
      <c r="B49" s="12"/>
      <c r="C49" s="12"/>
      <c r="D49" s="12"/>
      <c r="E49" s="12"/>
      <c r="F49" s="12"/>
      <c r="G49" s="12"/>
      <c r="H49" s="12"/>
      <c r="I49" s="12">
        <f t="shared" si="5"/>
        <v>0</v>
      </c>
      <c r="J49" s="12" t="b">
        <f t="shared" si="6"/>
        <v>0</v>
      </c>
      <c r="K49" s="12"/>
      <c r="L49" s="12">
        <f t="shared" si="7"/>
        <v>0</v>
      </c>
      <c r="M49" s="12" t="b">
        <f t="shared" si="8"/>
        <v>0</v>
      </c>
      <c r="N49" s="13" t="str">
        <f t="shared" si="9"/>
        <v>Aceptable</v>
      </c>
    </row>
    <row r="50" ht="14.25">
      <c r="A50" s="12"/>
      <c r="B50" s="12"/>
      <c r="C50" s="12"/>
      <c r="D50" s="12"/>
      <c r="E50" s="12"/>
      <c r="F50" s="12"/>
      <c r="G50" s="12"/>
      <c r="H50" s="12"/>
      <c r="I50" s="12">
        <f t="shared" si="5"/>
        <v>0</v>
      </c>
      <c r="J50" s="12" t="b">
        <f t="shared" si="6"/>
        <v>0</v>
      </c>
      <c r="K50" s="12"/>
      <c r="L50" s="12">
        <f t="shared" si="7"/>
        <v>0</v>
      </c>
      <c r="M50" s="12" t="b">
        <f t="shared" si="8"/>
        <v>0</v>
      </c>
      <c r="N50" s="13" t="str">
        <f t="shared" si="9"/>
        <v>Aceptable</v>
      </c>
    </row>
  </sheetData>
  <mergeCells count="8">
    <mergeCell ref="A3:A4"/>
    <mergeCell ref="B3:B4"/>
    <mergeCell ref="C3:C4"/>
    <mergeCell ref="D3:D4"/>
    <mergeCell ref="E3:E4"/>
    <mergeCell ref="F3:F4"/>
    <mergeCell ref="G3:M3"/>
    <mergeCell ref="N3:N4"/>
  </mergeCells>
  <dataValidations count="9" disablePrompts="0">
    <dataValidation sqref="B5:B50" type="list" allowBlank="1" errorStyle="stop" imeMode="noControl" operator="between" showDropDown="0" showErrorMessage="1" showInputMessage="1">
      <formula1>Listas!$B$3:$B$4</formula1>
    </dataValidation>
    <dataValidation sqref="C5:C50" type="list" allowBlank="1" errorStyle="stop" imeMode="noControl" operator="between" showDropDown="0" showErrorMessage="1" showInputMessage="1">
      <formula1>Listas!$A$3:$A$10</formula1>
    </dataValidation>
    <dataValidation sqref="D5:D50" type="list" allowBlank="1" errorStyle="stop" imeMode="noControl" operator="between" showDropDown="0" showErrorMessage="1" showInputMessage="1">
      <formula1>Listas!$H$3:$H$39</formula1>
    </dataValidation>
    <dataValidation sqref="E5:E50" type="list" allowBlank="1" errorStyle="stop" imeMode="noControl" operator="between" showDropDown="0" showErrorMessage="1" showInputMessage="1">
      <formula1>Listas!$I$3:$I$65</formula1>
    </dataValidation>
    <dataValidation sqref="F5:F50" type="list" allowBlank="1" errorStyle="stop" imeMode="noControl" operator="between" showDropDown="0" showErrorMessage="1" showInputMessage="1">
      <formula1>Listas!$J$3:$J$83</formula1>
    </dataValidation>
    <dataValidation sqref="G6:G50" type="list" allowBlank="1" errorStyle="stop" imeMode="noControl" operator="between" showDropDown="0" showErrorMessage="1" showInputMessage="1">
      <formula1>Listas!$C$3:$C$6</formula1>
    </dataValidation>
    <dataValidation sqref="K5:K50" type="list" allowBlank="1" errorStyle="stop" imeMode="noControl" operator="between" showDropDown="0" showErrorMessage="1" showInputMessage="1">
      <formula1>Listas!$F$3:$F$6</formula1>
    </dataValidation>
    <dataValidation sqref="G5" type="list" allowBlank="1" errorStyle="stop" imeMode="noControl" operator="between" showDropDown="0" showErrorMessage="1" showInputMessage="1">
      <formula1>Listas!$C$3:$C$6</formula1>
    </dataValidation>
    <dataValidation sqref="H5:H50" type="list" allowBlank="1" errorStyle="stop" imeMode="noControl" operator="between" showDropDown="0" showErrorMessage="1" showInputMessage="1">
      <formula1>Listas!$D$3:$D$6</formula1>
    </dataValidation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7" operator="containsText" stopIfTrue="1" text="A" id="{006D0037-005D-4EB2-906A-006100650079}">
            <xm:f>NOT(ISERROR(SEARCH("A",L8)))</xm:f>
            <x14:dxf>
              <fill>
                <patternFill patternType="solid">
                  <fgColor rgb="FFC00000"/>
                  <bgColor rgb="FFC00000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38" operator="containsText" stopIfTrue="1" text="B" id="{00720027-008C-421C-A5D2-00B70063001C}">
            <xm:f>NOT(ISERROR(SEARCH("B",L8)))</xm:f>
            <x14:dxf>
              <fill>
                <patternFill patternType="solid">
                  <fgColor theme="6" tint="-0.499984740745262"/>
                  <bgColor theme="6" tint="-0.499984740745262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39" operator="containsText" stopIfTrue="1" text="A" id="{008F00DE-004C-4F6D-A3CD-005F009E00B8}">
            <xm:f>NOT(ISERROR(SEARCH("A",L8)))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0" operator="containsText" stopIfTrue="1" text="M" id="{001900D2-0063-4EA0-AB18-00F1004900BC}">
            <xm:f>NOT(ISERROR(SEARCH("M",L8)))</xm:f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1" operator="containsText" stopIfTrue="1" text="A" id="{00AD00E8-00C9-4E91-90E5-0092003400C8}">
            <xm:f>NOT(ISERROR(SEARCH("A",L8)))</xm:f>
            <x14:dxf>
              <fill>
                <patternFill patternType="solid">
                  <fgColor indexed="2"/>
                  <bgColor indexed="2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2" operator="containsText" stopIfTrue="1" text="B" id="{00E300BB-00D0-402B-9421-00A9009F002D}">
            <xm:f>NOT(ISERROR(SEARCH("B",L8)))</xm:f>
            <x14:dxf>
              <fill>
                <patternFill patternType="solid">
                  <fgColor theme="6" tint="-0.24994659260841701"/>
                  <bgColor theme="6" tint="-0.24994659260841701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3" operator="containsText" stopIfTrue="1" text="A" id="{0022006B-0011-4E66-80A7-0033001A006F}">
            <xm:f>NOT(ISERROR(SEARCH("A",L8)))</xm:f>
            <x14:dxf>
              <fill>
                <patternFill patternType="solid">
                  <fgColor rgb="FFC00000"/>
                  <bgColor rgb="FFC00000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4" operator="containsText" stopIfTrue="1" text="M" id="{00890014-0001-46C0-BD37-002E005D005A}">
            <xm:f>NOT(ISERROR(SEARCH("M",L8)))</xm:f>
            <x14:dxf>
              <fill>
                <patternFill patternType="solid">
                  <fgColor theme="9" tint="-0.24994659260841701"/>
                  <bgColor theme="9" tint="-0.24994659260841701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5" operator="containsText" stopIfTrue="1" text="M" id="{009D0073-00EC-4B70-B170-000400A60035}">
            <xm:f>NOT(ISERROR(SEARCH("M",L8)))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J3</xm:sqref>
        </x14:conditionalFormatting>
        <x14:conditionalFormatting xmlns:xm="http://schemas.microsoft.com/office/excel/2006/main">
          <x14:cfRule type="containsText" priority="46" operator="containsText" stopIfTrue="1" text="M" id="{005C0099-00A1-40ED-9DF2-00E6001C008B}">
            <xm:f>NOT(ISERROR(SEARCH("M",L8)))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J3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cols>
    <col customWidth="1" min="2" max="2" width="16.28125"/>
    <col customWidth="1" min="3" max="3" width="24.421875"/>
    <col customWidth="1" min="4" max="4" width="17.28125"/>
  </cols>
  <sheetData>
    <row r="2" ht="16.5">
      <c r="A2" s="14"/>
      <c r="B2" s="15"/>
      <c r="C2" s="15"/>
      <c r="D2" s="16"/>
    </row>
    <row r="3" ht="16.5">
      <c r="A3" s="17" t="s">
        <v>15</v>
      </c>
      <c r="B3" s="18"/>
      <c r="C3" s="18"/>
      <c r="D3" s="19"/>
    </row>
    <row r="4" ht="16.5">
      <c r="A4" s="20"/>
      <c r="B4" s="21"/>
      <c r="C4" s="21"/>
      <c r="D4" s="22"/>
    </row>
    <row r="5" ht="16.5">
      <c r="A5" s="23" t="s">
        <v>16</v>
      </c>
      <c r="B5" s="24" t="s">
        <v>17</v>
      </c>
      <c r="C5" s="25"/>
      <c r="D5" s="26" t="s">
        <v>18</v>
      </c>
    </row>
    <row r="6">
      <c r="A6" s="27" t="s">
        <v>19</v>
      </c>
      <c r="B6" s="28" t="s">
        <v>20</v>
      </c>
      <c r="C6" s="29" t="s">
        <v>21</v>
      </c>
      <c r="D6" s="30" t="s">
        <v>22</v>
      </c>
    </row>
    <row r="7">
      <c r="A7" s="31"/>
      <c r="B7" s="32"/>
      <c r="C7" s="29" t="s">
        <v>23</v>
      </c>
      <c r="D7" s="30" t="s">
        <v>24</v>
      </c>
    </row>
    <row r="8">
      <c r="A8" s="31"/>
      <c r="B8" s="33"/>
      <c r="C8" s="29" t="s">
        <v>25</v>
      </c>
      <c r="D8" s="34" t="s">
        <v>26</v>
      </c>
    </row>
    <row r="9" ht="25.5">
      <c r="A9" s="31"/>
      <c r="B9" s="28" t="s">
        <v>27</v>
      </c>
      <c r="C9" s="35" t="s">
        <v>28</v>
      </c>
      <c r="D9" s="34" t="s">
        <v>29</v>
      </c>
    </row>
    <row r="10">
      <c r="A10" s="31"/>
      <c r="B10" s="32"/>
      <c r="C10" s="36"/>
      <c r="D10" s="34" t="s">
        <v>30</v>
      </c>
    </row>
    <row r="11">
      <c r="A11" s="31"/>
      <c r="B11" s="32"/>
      <c r="C11" s="36"/>
      <c r="D11" s="34" t="s">
        <v>31</v>
      </c>
    </row>
    <row r="12">
      <c r="A12" s="31"/>
      <c r="B12" s="32"/>
      <c r="C12" s="36"/>
      <c r="D12" s="34" t="s">
        <v>32</v>
      </c>
    </row>
    <row r="13">
      <c r="A13" s="31"/>
      <c r="B13" s="32"/>
      <c r="C13" s="37"/>
      <c r="D13" s="30" t="s">
        <v>33</v>
      </c>
    </row>
    <row r="14" ht="38.25">
      <c r="A14" s="31"/>
      <c r="B14" s="32"/>
      <c r="C14" s="35" t="s">
        <v>34</v>
      </c>
      <c r="D14" s="38" t="s">
        <v>35</v>
      </c>
    </row>
    <row r="15" ht="25.5">
      <c r="A15" s="31"/>
      <c r="B15" s="33"/>
      <c r="C15" s="37"/>
      <c r="D15" s="38" t="s">
        <v>36</v>
      </c>
    </row>
    <row r="16" ht="25.5">
      <c r="A16" s="31"/>
      <c r="B16" s="28" t="s">
        <v>37</v>
      </c>
      <c r="C16" s="35" t="s">
        <v>38</v>
      </c>
      <c r="D16" s="38" t="s">
        <v>39</v>
      </c>
    </row>
    <row r="17">
      <c r="A17" s="31"/>
      <c r="B17" s="32"/>
      <c r="C17" s="37"/>
      <c r="D17" s="38" t="s">
        <v>40</v>
      </c>
    </row>
    <row r="18" ht="25.5">
      <c r="A18" s="31"/>
      <c r="B18" s="32"/>
      <c r="C18" s="35" t="s">
        <v>41</v>
      </c>
      <c r="D18" s="38" t="s">
        <v>42</v>
      </c>
    </row>
    <row r="19" ht="38.25">
      <c r="A19" s="31"/>
      <c r="B19" s="33"/>
      <c r="C19" s="37"/>
      <c r="D19" s="38" t="s">
        <v>43</v>
      </c>
    </row>
    <row r="20" ht="51">
      <c r="A20" s="31"/>
      <c r="B20" s="39" t="s">
        <v>44</v>
      </c>
      <c r="C20" s="40" t="s">
        <v>45</v>
      </c>
      <c r="D20" s="38" t="s">
        <v>46</v>
      </c>
    </row>
    <row r="21" ht="38.25">
      <c r="A21" s="31"/>
      <c r="B21" s="41"/>
      <c r="C21" s="40" t="s">
        <v>47</v>
      </c>
      <c r="D21" s="38" t="s">
        <v>48</v>
      </c>
    </row>
    <row r="22">
      <c r="A22" s="31"/>
      <c r="B22" s="28" t="s">
        <v>49</v>
      </c>
      <c r="C22" s="40" t="s">
        <v>50</v>
      </c>
      <c r="D22" s="42" t="s">
        <v>51</v>
      </c>
    </row>
    <row r="23">
      <c r="A23" s="31"/>
      <c r="B23" s="33"/>
      <c r="C23" s="40" t="s">
        <v>52</v>
      </c>
      <c r="D23" s="43"/>
    </row>
    <row r="24">
      <c r="A24" s="31"/>
      <c r="B24" s="28" t="s">
        <v>53</v>
      </c>
      <c r="C24" s="40" t="s">
        <v>54</v>
      </c>
      <c r="D24" s="42" t="s">
        <v>36</v>
      </c>
    </row>
    <row r="25">
      <c r="A25" s="44"/>
      <c r="B25" s="33"/>
      <c r="C25" s="40" t="s">
        <v>55</v>
      </c>
      <c r="D25" s="43"/>
    </row>
    <row r="26">
      <c r="A26" s="27" t="s">
        <v>56</v>
      </c>
      <c r="B26" s="45" t="s">
        <v>57</v>
      </c>
      <c r="C26" s="46" t="s">
        <v>58</v>
      </c>
      <c r="D26" s="47" t="s">
        <v>59</v>
      </c>
    </row>
    <row r="27">
      <c r="A27" s="31"/>
      <c r="B27" s="48" t="s">
        <v>60</v>
      </c>
      <c r="C27" s="49"/>
      <c r="D27" s="47" t="s">
        <v>61</v>
      </c>
    </row>
    <row r="28">
      <c r="A28" s="31"/>
      <c r="B28" s="48" t="s">
        <v>62</v>
      </c>
      <c r="C28" s="35" t="s">
        <v>63</v>
      </c>
      <c r="D28" s="34" t="s">
        <v>64</v>
      </c>
    </row>
    <row r="29">
      <c r="A29" s="31"/>
      <c r="B29" s="48" t="s">
        <v>65</v>
      </c>
      <c r="C29" s="37"/>
      <c r="D29" s="50" t="s">
        <v>66</v>
      </c>
    </row>
    <row r="30">
      <c r="A30" s="31"/>
      <c r="B30" s="48" t="s">
        <v>67</v>
      </c>
      <c r="C30" s="40" t="s">
        <v>68</v>
      </c>
      <c r="D30" s="51"/>
    </row>
    <row r="31">
      <c r="A31" s="44"/>
      <c r="B31" s="48" t="s">
        <v>69</v>
      </c>
      <c r="C31" s="29" t="s">
        <v>70</v>
      </c>
      <c r="D31" s="47" t="s">
        <v>71</v>
      </c>
    </row>
    <row r="32">
      <c r="A32" s="27" t="s">
        <v>72</v>
      </c>
      <c r="B32" s="28" t="s">
        <v>73</v>
      </c>
      <c r="C32" s="35" t="s">
        <v>74</v>
      </c>
      <c r="D32" s="30" t="s">
        <v>59</v>
      </c>
    </row>
    <row r="33">
      <c r="A33" s="31"/>
      <c r="B33" s="32"/>
      <c r="C33" s="36"/>
      <c r="D33" s="30" t="s">
        <v>75</v>
      </c>
    </row>
    <row r="34">
      <c r="A34" s="31"/>
      <c r="B34" s="32"/>
      <c r="C34" s="36"/>
      <c r="D34" s="30" t="s">
        <v>76</v>
      </c>
    </row>
    <row r="35">
      <c r="A35" s="44"/>
      <c r="B35" s="33"/>
      <c r="C35" s="37"/>
      <c r="D35" s="30" t="s">
        <v>77</v>
      </c>
    </row>
    <row r="36">
      <c r="A36" s="27" t="s">
        <v>78</v>
      </c>
      <c r="B36" s="28" t="s">
        <v>79</v>
      </c>
      <c r="C36" s="29" t="s">
        <v>80</v>
      </c>
      <c r="D36" s="51" t="s">
        <v>64</v>
      </c>
    </row>
    <row r="37">
      <c r="A37" s="31"/>
      <c r="B37" s="32"/>
      <c r="C37" s="52" t="s">
        <v>81</v>
      </c>
      <c r="D37" s="47" t="s">
        <v>71</v>
      </c>
    </row>
    <row r="38">
      <c r="A38" s="31"/>
      <c r="B38" s="32"/>
      <c r="C38" s="53"/>
      <c r="D38" s="47" t="s">
        <v>82</v>
      </c>
    </row>
    <row r="39">
      <c r="A39" s="31"/>
      <c r="B39" s="33"/>
      <c r="C39" s="54"/>
      <c r="D39" s="30" t="s">
        <v>83</v>
      </c>
    </row>
    <row r="40">
      <c r="A40" s="31"/>
      <c r="B40" s="28" t="s">
        <v>84</v>
      </c>
      <c r="C40" s="29" t="s">
        <v>85</v>
      </c>
      <c r="D40" s="38" t="s">
        <v>86</v>
      </c>
    </row>
    <row r="41">
      <c r="A41" s="31"/>
      <c r="B41" s="32"/>
      <c r="C41" s="29" t="s">
        <v>87</v>
      </c>
      <c r="D41" s="38" t="s">
        <v>88</v>
      </c>
    </row>
    <row r="42">
      <c r="A42" s="31"/>
      <c r="B42" s="32"/>
      <c r="C42" s="29" t="s">
        <v>89</v>
      </c>
      <c r="D42" s="38" t="s">
        <v>88</v>
      </c>
    </row>
    <row r="43">
      <c r="A43" s="31"/>
      <c r="B43" s="32"/>
      <c r="C43" s="29" t="s">
        <v>90</v>
      </c>
      <c r="D43" s="38" t="s">
        <v>88</v>
      </c>
    </row>
    <row r="44">
      <c r="A44" s="31"/>
      <c r="B44" s="32"/>
      <c r="C44" s="29" t="s">
        <v>91</v>
      </c>
      <c r="D44" s="38" t="s">
        <v>92</v>
      </c>
    </row>
    <row r="45" ht="25.5">
      <c r="A45" s="31"/>
      <c r="B45" s="32"/>
      <c r="C45" s="52" t="s">
        <v>93</v>
      </c>
      <c r="D45" s="38" t="s">
        <v>94</v>
      </c>
    </row>
    <row r="46">
      <c r="A46" s="31"/>
      <c r="B46" s="32"/>
      <c r="C46" s="53"/>
      <c r="D46" s="38" t="s">
        <v>95</v>
      </c>
    </row>
    <row r="47">
      <c r="A47" s="44"/>
      <c r="B47" s="33"/>
      <c r="C47" s="54"/>
      <c r="D47" s="38" t="s">
        <v>96</v>
      </c>
    </row>
    <row r="48">
      <c r="A48" s="27" t="s">
        <v>97</v>
      </c>
      <c r="B48" s="39" t="s">
        <v>98</v>
      </c>
      <c r="C48" s="29" t="s">
        <v>99</v>
      </c>
      <c r="D48" s="30" t="s">
        <v>100</v>
      </c>
    </row>
    <row r="49">
      <c r="A49" s="31"/>
      <c r="B49" s="55"/>
      <c r="C49" s="29" t="s">
        <v>101</v>
      </c>
      <c r="D49" s="30" t="s">
        <v>102</v>
      </c>
    </row>
    <row r="50" ht="38.25">
      <c r="A50" s="31"/>
      <c r="B50" s="55" t="s">
        <v>103</v>
      </c>
      <c r="C50" s="29" t="s">
        <v>104</v>
      </c>
      <c r="D50" s="30" t="s">
        <v>105</v>
      </c>
    </row>
    <row r="51" ht="38.25">
      <c r="A51" s="31"/>
      <c r="B51" s="55" t="s">
        <v>106</v>
      </c>
      <c r="C51" s="29" t="s">
        <v>107</v>
      </c>
      <c r="D51" s="30" t="s">
        <v>108</v>
      </c>
    </row>
    <row r="52" ht="25.5">
      <c r="A52" s="31"/>
      <c r="B52" s="55" t="s">
        <v>109</v>
      </c>
      <c r="C52" s="29" t="s">
        <v>110</v>
      </c>
      <c r="D52" s="42" t="s">
        <v>111</v>
      </c>
    </row>
    <row r="53" ht="25.5">
      <c r="A53" s="31"/>
      <c r="B53" s="55" t="s">
        <v>112</v>
      </c>
      <c r="C53" s="29" t="s">
        <v>113</v>
      </c>
      <c r="D53" s="43"/>
    </row>
    <row r="54" ht="25.5">
      <c r="A54" s="44"/>
      <c r="B54" s="55" t="s">
        <v>114</v>
      </c>
      <c r="C54" s="29" t="s">
        <v>115</v>
      </c>
      <c r="D54" s="56" t="s">
        <v>116</v>
      </c>
    </row>
    <row r="55">
      <c r="A55" s="57" t="s">
        <v>117</v>
      </c>
      <c r="B55" s="28" t="s">
        <v>118</v>
      </c>
      <c r="C55" s="29" t="s">
        <v>119</v>
      </c>
      <c r="D55" s="42" t="s">
        <v>120</v>
      </c>
    </row>
    <row r="56">
      <c r="A56" s="58"/>
      <c r="B56" s="32"/>
      <c r="C56" s="40" t="s">
        <v>121</v>
      </c>
      <c r="D56" s="59"/>
    </row>
    <row r="57">
      <c r="A57" s="58"/>
      <c r="B57" s="32"/>
      <c r="C57" s="40" t="s">
        <v>122</v>
      </c>
      <c r="D57" s="59"/>
    </row>
    <row r="58">
      <c r="A58" s="58"/>
      <c r="B58" s="32"/>
      <c r="C58" s="29" t="s">
        <v>123</v>
      </c>
      <c r="D58" s="59"/>
    </row>
    <row r="59">
      <c r="A59" s="58"/>
      <c r="B59" s="33"/>
      <c r="C59" s="60" t="s">
        <v>124</v>
      </c>
      <c r="D59" s="43"/>
    </row>
    <row r="60" ht="25.5">
      <c r="A60" s="58"/>
      <c r="B60" s="28" t="s">
        <v>125</v>
      </c>
      <c r="C60" s="60" t="s">
        <v>126</v>
      </c>
      <c r="D60" s="42" t="s">
        <v>127</v>
      </c>
    </row>
    <row r="61">
      <c r="A61" s="58"/>
      <c r="B61" s="32"/>
      <c r="C61" s="40" t="s">
        <v>128</v>
      </c>
      <c r="D61" s="59"/>
    </row>
    <row r="62" ht="25.5">
      <c r="A62" s="61"/>
      <c r="B62" s="33"/>
      <c r="C62" s="60" t="s">
        <v>129</v>
      </c>
      <c r="D62" s="43"/>
    </row>
    <row r="63">
      <c r="A63" s="27" t="s">
        <v>130</v>
      </c>
      <c r="B63" s="39" t="s">
        <v>131</v>
      </c>
      <c r="C63" s="35" t="s">
        <v>132</v>
      </c>
      <c r="D63" s="30" t="s">
        <v>133</v>
      </c>
    </row>
    <row r="64">
      <c r="A64" s="31"/>
      <c r="B64" s="55"/>
      <c r="C64" s="36"/>
      <c r="D64" s="30" t="s">
        <v>134</v>
      </c>
    </row>
    <row r="65">
      <c r="A65" s="31"/>
      <c r="B65" s="55"/>
      <c r="C65" s="36"/>
      <c r="D65" s="30" t="s">
        <v>135</v>
      </c>
    </row>
    <row r="66">
      <c r="A66" s="31"/>
      <c r="B66" s="55"/>
      <c r="C66" s="36"/>
      <c r="D66" s="30" t="s">
        <v>136</v>
      </c>
    </row>
    <row r="67">
      <c r="A67" s="31"/>
      <c r="B67" s="55"/>
      <c r="C67" s="37"/>
      <c r="D67" s="30" t="s">
        <v>137</v>
      </c>
    </row>
    <row r="68">
      <c r="A68" s="31"/>
      <c r="B68" s="55"/>
      <c r="C68" s="35" t="s">
        <v>138</v>
      </c>
      <c r="D68" s="30" t="s">
        <v>75</v>
      </c>
    </row>
    <row r="69">
      <c r="A69" s="31"/>
      <c r="B69" s="55"/>
      <c r="C69" s="36"/>
      <c r="D69" s="30" t="s">
        <v>76</v>
      </c>
    </row>
    <row r="70">
      <c r="A70" s="31"/>
      <c r="B70" s="55"/>
      <c r="C70" s="36"/>
      <c r="D70" s="30" t="s">
        <v>77</v>
      </c>
    </row>
    <row r="71">
      <c r="A71" s="31"/>
      <c r="B71" s="41"/>
      <c r="C71" s="37"/>
      <c r="D71" s="30" t="s">
        <v>139</v>
      </c>
    </row>
    <row r="72">
      <c r="A72" s="31"/>
      <c r="B72" s="28" t="s">
        <v>140</v>
      </c>
      <c r="C72" s="35" t="s">
        <v>141</v>
      </c>
      <c r="D72" s="30" t="s">
        <v>59</v>
      </c>
    </row>
    <row r="73">
      <c r="A73" s="31"/>
      <c r="B73" s="32"/>
      <c r="C73" s="37"/>
      <c r="D73" s="30" t="s">
        <v>142</v>
      </c>
    </row>
    <row r="74">
      <c r="A74" s="31"/>
      <c r="B74" s="32"/>
      <c r="C74" s="35" t="s">
        <v>143</v>
      </c>
      <c r="D74" s="42" t="s">
        <v>144</v>
      </c>
    </row>
    <row r="75">
      <c r="A75" s="31"/>
      <c r="B75" s="33"/>
      <c r="C75" s="37"/>
      <c r="D75" s="43"/>
    </row>
    <row r="76">
      <c r="A76" s="31"/>
      <c r="B76" s="28" t="s">
        <v>145</v>
      </c>
      <c r="C76" s="35" t="s">
        <v>74</v>
      </c>
      <c r="D76" s="30" t="s">
        <v>59</v>
      </c>
    </row>
    <row r="77">
      <c r="A77" s="31"/>
      <c r="B77" s="32"/>
      <c r="C77" s="36"/>
      <c r="D77" s="30" t="s">
        <v>75</v>
      </c>
    </row>
    <row r="78">
      <c r="A78" s="31"/>
      <c r="B78" s="32"/>
      <c r="C78" s="36"/>
      <c r="D78" s="30" t="s">
        <v>76</v>
      </c>
    </row>
    <row r="79">
      <c r="A79" s="31"/>
      <c r="B79" s="33"/>
      <c r="C79" s="37"/>
      <c r="D79" s="30" t="s">
        <v>77</v>
      </c>
    </row>
    <row r="80">
      <c r="A80" s="31"/>
      <c r="B80" s="28" t="s">
        <v>146</v>
      </c>
      <c r="C80" s="29" t="s">
        <v>147</v>
      </c>
      <c r="D80" s="30" t="s">
        <v>147</v>
      </c>
    </row>
    <row r="81">
      <c r="A81" s="31"/>
      <c r="B81" s="32"/>
      <c r="C81" s="29" t="s">
        <v>148</v>
      </c>
      <c r="D81" s="30" t="s">
        <v>148</v>
      </c>
    </row>
    <row r="82">
      <c r="A82" s="31"/>
      <c r="B82" s="33"/>
      <c r="C82" s="29" t="s">
        <v>149</v>
      </c>
      <c r="D82" s="30" t="s">
        <v>149</v>
      </c>
    </row>
    <row r="83">
      <c r="A83" s="31"/>
      <c r="B83" s="28" t="s">
        <v>150</v>
      </c>
      <c r="C83" s="29" t="s">
        <v>151</v>
      </c>
      <c r="D83" s="30" t="s">
        <v>64</v>
      </c>
    </row>
    <row r="84">
      <c r="A84" s="31"/>
      <c r="B84" s="48"/>
      <c r="C84" s="29" t="s">
        <v>152</v>
      </c>
      <c r="D84" s="30" t="s">
        <v>153</v>
      </c>
    </row>
    <row r="85">
      <c r="A85" s="31"/>
      <c r="B85" s="33"/>
      <c r="C85" s="29" t="s">
        <v>154</v>
      </c>
      <c r="D85" s="62" t="s">
        <v>76</v>
      </c>
    </row>
    <row r="86">
      <c r="A86" s="31"/>
      <c r="B86" s="48" t="s">
        <v>155</v>
      </c>
      <c r="C86" s="40" t="s">
        <v>156</v>
      </c>
      <c r="D86" s="62" t="s">
        <v>148</v>
      </c>
    </row>
    <row r="87">
      <c r="A87" s="31"/>
      <c r="B87" s="28" t="s">
        <v>157</v>
      </c>
      <c r="C87" s="40" t="s">
        <v>158</v>
      </c>
      <c r="D87" s="62" t="s">
        <v>148</v>
      </c>
    </row>
    <row r="88">
      <c r="A88" s="31"/>
      <c r="B88" s="33"/>
      <c r="C88" s="40" t="s">
        <v>159</v>
      </c>
      <c r="D88" s="62" t="s">
        <v>160</v>
      </c>
    </row>
    <row r="89">
      <c r="A89" s="31"/>
      <c r="B89" s="28" t="s">
        <v>161</v>
      </c>
      <c r="C89" s="63" t="s">
        <v>162</v>
      </c>
      <c r="D89" s="30" t="s">
        <v>163</v>
      </c>
    </row>
    <row r="90">
      <c r="A90" s="31"/>
      <c r="B90" s="32"/>
      <c r="C90" s="63" t="s">
        <v>164</v>
      </c>
      <c r="D90" s="30" t="s">
        <v>165</v>
      </c>
    </row>
    <row r="91">
      <c r="A91" s="44"/>
      <c r="B91" s="33"/>
      <c r="C91" s="63" t="s">
        <v>166</v>
      </c>
      <c r="D91" s="38" t="s">
        <v>64</v>
      </c>
    </row>
    <row r="92">
      <c r="A92" s="57" t="s">
        <v>167</v>
      </c>
      <c r="B92" s="45" t="s">
        <v>168</v>
      </c>
      <c r="C92" s="29" t="s">
        <v>169</v>
      </c>
      <c r="D92" s="30" t="s">
        <v>169</v>
      </c>
    </row>
    <row r="93">
      <c r="A93" s="58"/>
      <c r="B93" s="45" t="s">
        <v>170</v>
      </c>
      <c r="C93" s="29" t="s">
        <v>132</v>
      </c>
      <c r="D93" s="30" t="s">
        <v>132</v>
      </c>
    </row>
    <row r="94">
      <c r="A94" s="58"/>
      <c r="B94" s="45" t="s">
        <v>171</v>
      </c>
      <c r="C94" s="29" t="s">
        <v>76</v>
      </c>
      <c r="D94" s="30" t="s">
        <v>76</v>
      </c>
    </row>
    <row r="95">
      <c r="A95" s="58"/>
      <c r="B95" s="45" t="s">
        <v>172</v>
      </c>
      <c r="C95" s="29" t="s">
        <v>173</v>
      </c>
      <c r="D95" s="30" t="s">
        <v>173</v>
      </c>
    </row>
    <row r="96">
      <c r="A96" s="58"/>
      <c r="B96" s="45" t="s">
        <v>174</v>
      </c>
      <c r="C96" s="29" t="s">
        <v>156</v>
      </c>
      <c r="D96" s="38" t="s">
        <v>156</v>
      </c>
    </row>
    <row r="97">
      <c r="A97" s="64"/>
      <c r="B97" s="65" t="s">
        <v>175</v>
      </c>
      <c r="C97" s="66" t="s">
        <v>176</v>
      </c>
      <c r="D97" s="67" t="s">
        <v>177</v>
      </c>
    </row>
  </sheetData>
  <mergeCells count="51">
    <mergeCell ref="A2:D2"/>
    <mergeCell ref="A3:D3"/>
    <mergeCell ref="A4:D4"/>
    <mergeCell ref="B5:C5"/>
    <mergeCell ref="A6:A25"/>
    <mergeCell ref="B6:B8"/>
    <mergeCell ref="B9:B15"/>
    <mergeCell ref="C9:C13"/>
    <mergeCell ref="C14:C15"/>
    <mergeCell ref="B16:B19"/>
    <mergeCell ref="C16:C17"/>
    <mergeCell ref="C18:C19"/>
    <mergeCell ref="B20:B21"/>
    <mergeCell ref="B22:B23"/>
    <mergeCell ref="D22:D23"/>
    <mergeCell ref="B24:B25"/>
    <mergeCell ref="D24:D25"/>
    <mergeCell ref="A26:A31"/>
    <mergeCell ref="C26:C27"/>
    <mergeCell ref="C28:C29"/>
    <mergeCell ref="A32:A35"/>
    <mergeCell ref="B32:B35"/>
    <mergeCell ref="C32:C35"/>
    <mergeCell ref="A36:A47"/>
    <mergeCell ref="B36:B39"/>
    <mergeCell ref="C37:C39"/>
    <mergeCell ref="B40:B47"/>
    <mergeCell ref="C45:C47"/>
    <mergeCell ref="A48:A54"/>
    <mergeCell ref="B48:B49"/>
    <mergeCell ref="D52:D53"/>
    <mergeCell ref="A55:A62"/>
    <mergeCell ref="B55:B59"/>
    <mergeCell ref="D55:D59"/>
    <mergeCell ref="B60:B62"/>
    <mergeCell ref="D60:D62"/>
    <mergeCell ref="A63:A91"/>
    <mergeCell ref="B63:B71"/>
    <mergeCell ref="C63:C67"/>
    <mergeCell ref="C68:C71"/>
    <mergeCell ref="B72:B75"/>
    <mergeCell ref="C72:C73"/>
    <mergeCell ref="C74:C75"/>
    <mergeCell ref="D74:D75"/>
    <mergeCell ref="B76:B79"/>
    <mergeCell ref="C76:C79"/>
    <mergeCell ref="B80:B82"/>
    <mergeCell ref="B83:B85"/>
    <mergeCell ref="B87:B88"/>
    <mergeCell ref="B89:B91"/>
    <mergeCell ref="A92:A9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cols>
    <col customWidth="1" min="3" max="3" width="21.140625"/>
    <col customWidth="1" min="4" max="4" width="20.8515625"/>
    <col customWidth="1" min="5" max="5" width="19.8515625"/>
    <col customWidth="1" min="6" max="6" width="19.140625"/>
    <col customWidth="1" min="7" max="7" width="16.140625"/>
    <col customWidth="1" min="8" max="8" width="25.140625"/>
    <col customWidth="1" min="9" max="9" width="28.7109375"/>
    <col customWidth="1" min="10" max="10" width="34.140625"/>
  </cols>
  <sheetData>
    <row r="2" ht="40.5">
      <c r="A2" t="s">
        <v>178</v>
      </c>
      <c r="B2" s="68" t="s">
        <v>179</v>
      </c>
      <c r="C2" s="69" t="s">
        <v>180</v>
      </c>
      <c r="D2" s="69" t="s">
        <v>181</v>
      </c>
      <c r="E2" s="69" t="s">
        <v>182</v>
      </c>
      <c r="F2" s="70" t="s">
        <v>183</v>
      </c>
      <c r="G2" s="71" t="s">
        <v>16</v>
      </c>
      <c r="H2" s="72" t="s">
        <v>17</v>
      </c>
      <c r="I2" s="73"/>
      <c r="J2" s="74" t="s">
        <v>18</v>
      </c>
    </row>
    <row r="3">
      <c r="A3" s="75" t="s">
        <v>19</v>
      </c>
      <c r="B3" s="76" t="s">
        <v>184</v>
      </c>
      <c r="C3" s="77"/>
      <c r="D3" s="76">
        <v>1</v>
      </c>
      <c r="E3" s="76"/>
      <c r="F3" s="78">
        <v>10</v>
      </c>
      <c r="G3" s="75" t="s">
        <v>19</v>
      </c>
      <c r="H3" s="79" t="s">
        <v>20</v>
      </c>
      <c r="I3" s="80" t="s">
        <v>185</v>
      </c>
      <c r="J3" s="74" t="s">
        <v>22</v>
      </c>
    </row>
    <row r="4" ht="27">
      <c r="A4" s="75" t="s">
        <v>56</v>
      </c>
      <c r="B4" s="76" t="s">
        <v>186</v>
      </c>
      <c r="C4" s="76">
        <v>2</v>
      </c>
      <c r="D4" s="76">
        <v>2</v>
      </c>
      <c r="E4" s="76"/>
      <c r="F4" s="81">
        <v>25</v>
      </c>
      <c r="G4" s="82"/>
      <c r="H4" s="79" t="s">
        <v>27</v>
      </c>
      <c r="I4" s="80" t="s">
        <v>23</v>
      </c>
      <c r="J4" s="74" t="s">
        <v>24</v>
      </c>
    </row>
    <row r="5" ht="27">
      <c r="A5" s="75" t="s">
        <v>72</v>
      </c>
      <c r="B5" s="76"/>
      <c r="C5" s="76">
        <v>6</v>
      </c>
      <c r="D5" s="76">
        <v>3</v>
      </c>
      <c r="E5" s="76"/>
      <c r="F5" s="81">
        <v>60</v>
      </c>
      <c r="G5" s="82"/>
      <c r="H5" s="79" t="s">
        <v>37</v>
      </c>
      <c r="I5" s="80" t="s">
        <v>187</v>
      </c>
      <c r="J5" s="83" t="s">
        <v>26</v>
      </c>
    </row>
    <row r="6" ht="27">
      <c r="A6" s="75" t="s">
        <v>78</v>
      </c>
      <c r="B6" s="84"/>
      <c r="C6" s="76">
        <v>10</v>
      </c>
      <c r="D6" s="76">
        <v>4</v>
      </c>
      <c r="E6" s="76"/>
      <c r="F6" s="81">
        <v>100</v>
      </c>
      <c r="G6" s="82"/>
      <c r="H6" s="79" t="s">
        <v>44</v>
      </c>
      <c r="I6" s="79" t="s">
        <v>28</v>
      </c>
      <c r="J6" s="83" t="s">
        <v>29</v>
      </c>
    </row>
    <row r="7" ht="27">
      <c r="A7" s="75" t="s">
        <v>97</v>
      </c>
      <c r="B7" s="84"/>
      <c r="C7" s="76"/>
      <c r="D7" s="76"/>
      <c r="E7" s="76"/>
      <c r="F7" s="81"/>
      <c r="G7" s="82"/>
      <c r="H7" s="79" t="s">
        <v>49</v>
      </c>
      <c r="I7" s="79" t="s">
        <v>34</v>
      </c>
      <c r="J7" s="83" t="s">
        <v>30</v>
      </c>
    </row>
    <row r="8" ht="27">
      <c r="A8" s="75" t="s">
        <v>117</v>
      </c>
      <c r="B8" s="84"/>
      <c r="C8" s="84"/>
      <c r="D8" s="84"/>
      <c r="E8" s="84"/>
      <c r="F8" s="81"/>
      <c r="G8" s="82"/>
      <c r="H8" s="79" t="s">
        <v>53</v>
      </c>
      <c r="I8" s="79" t="s">
        <v>188</v>
      </c>
      <c r="J8" s="83" t="s">
        <v>31</v>
      </c>
    </row>
    <row r="9" ht="40.5">
      <c r="A9" s="75" t="s">
        <v>130</v>
      </c>
      <c r="B9" s="85"/>
      <c r="C9" s="84"/>
      <c r="D9" s="84"/>
      <c r="E9" s="84"/>
      <c r="F9" s="81"/>
      <c r="G9" s="82"/>
      <c r="H9" s="86" t="s">
        <v>57</v>
      </c>
      <c r="I9" s="79" t="s">
        <v>189</v>
      </c>
      <c r="J9" s="83" t="s">
        <v>32</v>
      </c>
    </row>
    <row r="10" ht="27">
      <c r="A10" s="75" t="s">
        <v>167</v>
      </c>
      <c r="B10" s="86"/>
      <c r="C10" s="84"/>
      <c r="D10" s="84"/>
      <c r="E10" s="84"/>
      <c r="F10" s="81"/>
      <c r="G10" s="82"/>
      <c r="H10" s="86" t="s">
        <v>60</v>
      </c>
      <c r="I10" s="80" t="s">
        <v>190</v>
      </c>
      <c r="J10" s="74" t="s">
        <v>33</v>
      </c>
    </row>
    <row r="11" ht="27">
      <c r="B11" s="86"/>
      <c r="C11" s="84"/>
      <c r="D11" s="84"/>
      <c r="E11" s="84"/>
      <c r="F11" s="81"/>
      <c r="G11" s="82"/>
      <c r="H11" s="86" t="s">
        <v>62</v>
      </c>
      <c r="I11" s="80" t="s">
        <v>191</v>
      </c>
      <c r="J11" s="74" t="s">
        <v>35</v>
      </c>
    </row>
    <row r="12">
      <c r="B12" s="86"/>
      <c r="C12" s="84"/>
      <c r="D12" s="84"/>
      <c r="E12" s="84"/>
      <c r="F12" s="87"/>
      <c r="G12" s="82"/>
      <c r="H12" s="86" t="s">
        <v>65</v>
      </c>
      <c r="I12" s="80" t="s">
        <v>192</v>
      </c>
      <c r="J12" s="74" t="s">
        <v>36</v>
      </c>
    </row>
    <row r="13">
      <c r="B13" s="86"/>
      <c r="C13" s="84"/>
      <c r="D13" s="84"/>
      <c r="E13" s="84"/>
      <c r="F13" s="87"/>
      <c r="G13" s="82"/>
      <c r="H13" s="86" t="s">
        <v>67</v>
      </c>
      <c r="I13" s="80" t="s">
        <v>193</v>
      </c>
      <c r="J13" s="74" t="s">
        <v>39</v>
      </c>
    </row>
    <row r="14">
      <c r="A14" s="82"/>
      <c r="B14" s="86"/>
      <c r="C14" s="84"/>
      <c r="D14" s="84"/>
      <c r="E14" s="84"/>
      <c r="F14" s="87"/>
      <c r="G14" s="82"/>
      <c r="H14" s="86" t="s">
        <v>69</v>
      </c>
      <c r="I14" s="80" t="s">
        <v>194</v>
      </c>
      <c r="J14" s="74" t="s">
        <v>40</v>
      </c>
    </row>
    <row r="15">
      <c r="A15" s="82"/>
      <c r="B15" s="86"/>
      <c r="C15" s="84"/>
      <c r="D15" s="84"/>
      <c r="E15" s="84"/>
      <c r="F15" s="87"/>
      <c r="G15" s="82"/>
      <c r="H15" s="79" t="s">
        <v>73</v>
      </c>
      <c r="I15" s="80" t="s">
        <v>195</v>
      </c>
      <c r="J15" s="74" t="s">
        <v>42</v>
      </c>
    </row>
    <row r="16" ht="27">
      <c r="A16" s="82"/>
      <c r="B16" s="86"/>
      <c r="C16" s="84"/>
      <c r="D16" s="84"/>
      <c r="E16" s="84"/>
      <c r="F16" s="87"/>
      <c r="G16" s="82"/>
      <c r="H16" s="79" t="s">
        <v>79</v>
      </c>
      <c r="I16" s="79" t="s">
        <v>58</v>
      </c>
      <c r="J16" s="74" t="s">
        <v>43</v>
      </c>
    </row>
    <row r="17" ht="27">
      <c r="A17" s="82"/>
      <c r="B17" s="86"/>
      <c r="C17" s="84"/>
      <c r="D17" s="84"/>
      <c r="E17" s="84"/>
      <c r="F17" s="87"/>
      <c r="G17" s="82"/>
      <c r="H17" s="79" t="s">
        <v>84</v>
      </c>
      <c r="I17" s="79" t="s">
        <v>63</v>
      </c>
      <c r="J17" s="74" t="s">
        <v>46</v>
      </c>
    </row>
    <row r="18" ht="67.5">
      <c r="A18" s="82"/>
      <c r="B18" s="86"/>
      <c r="C18" s="84"/>
      <c r="D18" s="84"/>
      <c r="E18" s="84"/>
      <c r="F18" s="87"/>
      <c r="G18" s="82"/>
      <c r="H18" s="80" t="s">
        <v>98</v>
      </c>
      <c r="I18" s="80" t="s">
        <v>68</v>
      </c>
      <c r="J18" s="74" t="s">
        <v>48</v>
      </c>
    </row>
    <row r="19" ht="27">
      <c r="A19" s="82"/>
      <c r="B19" s="86"/>
      <c r="C19" s="84"/>
      <c r="D19" s="84"/>
      <c r="E19" s="84"/>
      <c r="F19" s="87"/>
      <c r="G19" s="82"/>
      <c r="H19" s="86" t="s">
        <v>103</v>
      </c>
      <c r="I19" s="80" t="s">
        <v>70</v>
      </c>
      <c r="J19" s="88" t="s">
        <v>51</v>
      </c>
    </row>
    <row r="20" ht="27">
      <c r="A20" s="89"/>
      <c r="B20" s="86"/>
      <c r="C20" s="84"/>
      <c r="D20" s="84"/>
      <c r="E20" s="84"/>
      <c r="F20" s="87"/>
      <c r="G20" s="82"/>
      <c r="H20" s="86" t="s">
        <v>106</v>
      </c>
      <c r="I20" s="79" t="s">
        <v>74</v>
      </c>
      <c r="J20" s="88" t="s">
        <v>36</v>
      </c>
    </row>
    <row r="21">
      <c r="B21" s="86"/>
      <c r="C21" s="84"/>
      <c r="D21" s="84"/>
      <c r="E21" s="84"/>
      <c r="F21" s="87"/>
      <c r="G21" s="82"/>
      <c r="H21" s="86" t="s">
        <v>109</v>
      </c>
      <c r="I21" s="80" t="s">
        <v>80</v>
      </c>
      <c r="J21" s="74" t="s">
        <v>59</v>
      </c>
    </row>
    <row r="22">
      <c r="A22" s="82"/>
      <c r="B22" s="86"/>
      <c r="C22" s="84"/>
      <c r="D22" s="84"/>
      <c r="E22" s="84"/>
      <c r="F22" s="87"/>
      <c r="G22" s="89"/>
      <c r="H22" s="86" t="s">
        <v>112</v>
      </c>
      <c r="I22" s="79" t="s">
        <v>81</v>
      </c>
      <c r="J22" s="74" t="s">
        <v>61</v>
      </c>
    </row>
    <row r="23">
      <c r="A23" s="82"/>
      <c r="B23" s="86"/>
      <c r="C23" s="84"/>
      <c r="D23" s="84"/>
      <c r="E23" s="84"/>
      <c r="F23" s="87"/>
      <c r="G23" s="75" t="s">
        <v>56</v>
      </c>
      <c r="H23" s="86" t="s">
        <v>114</v>
      </c>
      <c r="I23" s="80" t="s">
        <v>85</v>
      </c>
      <c r="J23" s="83" t="s">
        <v>64</v>
      </c>
    </row>
    <row r="24">
      <c r="A24" s="82"/>
      <c r="B24" s="86"/>
      <c r="C24" s="84"/>
      <c r="D24" s="84"/>
      <c r="E24" s="84"/>
      <c r="F24" s="87"/>
      <c r="G24" s="82"/>
      <c r="H24" s="79" t="s">
        <v>118</v>
      </c>
      <c r="I24" s="80" t="s">
        <v>87</v>
      </c>
      <c r="J24" s="80" t="s">
        <v>66</v>
      </c>
    </row>
    <row r="25">
      <c r="A25" s="82"/>
      <c r="B25" s="86"/>
      <c r="C25" s="84"/>
      <c r="D25" s="84"/>
      <c r="E25" s="84"/>
      <c r="F25" s="87"/>
      <c r="G25" s="82"/>
      <c r="H25" s="79" t="s">
        <v>125</v>
      </c>
      <c r="I25" s="80" t="s">
        <v>89</v>
      </c>
      <c r="J25" s="74" t="s">
        <v>71</v>
      </c>
    </row>
    <row r="26">
      <c r="A26" s="82"/>
      <c r="B26" s="86"/>
      <c r="C26" s="84"/>
      <c r="D26" s="84"/>
      <c r="E26" s="84"/>
      <c r="F26" s="87"/>
      <c r="G26" s="82"/>
      <c r="H26" s="80" t="s">
        <v>131</v>
      </c>
      <c r="I26" s="80" t="s">
        <v>90</v>
      </c>
      <c r="J26" s="74" t="s">
        <v>59</v>
      </c>
    </row>
    <row r="27">
      <c r="A27" s="89"/>
      <c r="B27" s="86"/>
      <c r="C27" s="84"/>
      <c r="D27" s="84"/>
      <c r="E27" s="84"/>
      <c r="F27" s="87"/>
      <c r="G27" s="82"/>
      <c r="H27" s="79" t="s">
        <v>140</v>
      </c>
      <c r="I27" s="80" t="s">
        <v>91</v>
      </c>
      <c r="J27" s="74" t="s">
        <v>75</v>
      </c>
    </row>
    <row r="28">
      <c r="B28" s="86"/>
      <c r="C28" s="84"/>
      <c r="D28" s="84"/>
      <c r="E28" s="84"/>
      <c r="F28" s="87"/>
      <c r="G28" s="89"/>
      <c r="H28" s="79" t="s">
        <v>145</v>
      </c>
      <c r="I28" s="79" t="s">
        <v>93</v>
      </c>
      <c r="J28" s="74" t="s">
        <v>76</v>
      </c>
    </row>
    <row r="29">
      <c r="B29" s="86"/>
      <c r="C29" s="84"/>
      <c r="D29" s="84"/>
      <c r="E29" s="84"/>
      <c r="F29" s="87"/>
      <c r="G29" s="75" t="s">
        <v>72</v>
      </c>
      <c r="H29" s="79" t="s">
        <v>146</v>
      </c>
      <c r="I29" s="80" t="s">
        <v>99</v>
      </c>
      <c r="J29" s="74" t="s">
        <v>77</v>
      </c>
    </row>
    <row r="30">
      <c r="B30" s="86"/>
      <c r="C30" s="84"/>
      <c r="D30" s="84"/>
      <c r="E30" s="84"/>
      <c r="F30" s="87"/>
      <c r="G30" s="82"/>
      <c r="H30" s="80" t="s">
        <v>150</v>
      </c>
      <c r="I30" s="80" t="s">
        <v>101</v>
      </c>
      <c r="J30" s="74" t="s">
        <v>64</v>
      </c>
    </row>
    <row r="31">
      <c r="A31" s="82"/>
      <c r="B31" s="86"/>
      <c r="C31" s="84"/>
      <c r="D31" s="84"/>
      <c r="E31" s="84"/>
      <c r="F31" s="87"/>
      <c r="G31" s="82"/>
      <c r="H31" s="86" t="s">
        <v>155</v>
      </c>
      <c r="I31" s="80" t="s">
        <v>104</v>
      </c>
      <c r="J31" s="74" t="s">
        <v>71</v>
      </c>
    </row>
    <row r="32">
      <c r="A32" s="82"/>
      <c r="B32" s="86"/>
      <c r="C32" s="84"/>
      <c r="D32" s="84"/>
      <c r="E32" s="84"/>
      <c r="F32" s="87"/>
      <c r="G32" s="89"/>
      <c r="H32" s="79" t="s">
        <v>157</v>
      </c>
      <c r="I32" s="80" t="s">
        <v>107</v>
      </c>
      <c r="J32" s="74" t="s">
        <v>82</v>
      </c>
    </row>
    <row r="33">
      <c r="A33" s="82"/>
      <c r="B33" s="86"/>
      <c r="C33" s="84"/>
      <c r="D33" s="84"/>
      <c r="E33" s="84"/>
      <c r="F33" s="87"/>
      <c r="G33" s="75" t="s">
        <v>78</v>
      </c>
      <c r="H33" s="79" t="s">
        <v>161</v>
      </c>
      <c r="I33" s="80" t="s">
        <v>196</v>
      </c>
      <c r="J33" s="74" t="s">
        <v>83</v>
      </c>
    </row>
    <row r="34">
      <c r="A34" s="82"/>
      <c r="B34" s="86"/>
      <c r="C34" s="84"/>
      <c r="D34" s="84"/>
      <c r="E34" s="84"/>
      <c r="F34" s="87"/>
      <c r="G34" s="82"/>
      <c r="H34" s="86" t="s">
        <v>168</v>
      </c>
      <c r="I34" s="80" t="s">
        <v>197</v>
      </c>
      <c r="J34" s="74" t="s">
        <v>86</v>
      </c>
    </row>
    <row r="35">
      <c r="A35" s="89"/>
      <c r="B35" s="86"/>
      <c r="C35" s="84"/>
      <c r="D35" s="84"/>
      <c r="E35" s="84"/>
      <c r="F35" s="87"/>
      <c r="G35" s="82"/>
      <c r="H35" s="86" t="s">
        <v>170</v>
      </c>
      <c r="I35" s="80" t="s">
        <v>198</v>
      </c>
      <c r="J35" s="74" t="s">
        <v>88</v>
      </c>
    </row>
    <row r="36">
      <c r="B36" s="86"/>
      <c r="C36" s="84"/>
      <c r="D36" s="84"/>
      <c r="E36" s="84"/>
      <c r="F36" s="87"/>
      <c r="G36" s="82"/>
      <c r="H36" s="86" t="s">
        <v>171</v>
      </c>
      <c r="I36" s="80" t="s">
        <v>119</v>
      </c>
      <c r="J36" s="74" t="s">
        <v>88</v>
      </c>
    </row>
    <row r="37">
      <c r="A37" s="82"/>
      <c r="B37" s="86"/>
      <c r="C37" s="84"/>
      <c r="D37" s="84"/>
      <c r="E37" s="84"/>
      <c r="F37" s="87"/>
      <c r="G37" s="82"/>
      <c r="H37" s="86" t="s">
        <v>172</v>
      </c>
      <c r="I37" s="80" t="s">
        <v>121</v>
      </c>
      <c r="J37" s="74" t="s">
        <v>88</v>
      </c>
    </row>
    <row r="38">
      <c r="A38" s="82"/>
      <c r="B38" s="86"/>
      <c r="C38" s="84"/>
      <c r="D38" s="84"/>
      <c r="E38" s="84"/>
      <c r="F38" s="87"/>
      <c r="G38" s="82"/>
      <c r="H38" s="86" t="s">
        <v>174</v>
      </c>
      <c r="I38" s="80" t="s">
        <v>122</v>
      </c>
      <c r="J38" s="74" t="s">
        <v>92</v>
      </c>
    </row>
    <row r="39">
      <c r="A39" s="82"/>
      <c r="B39" s="86"/>
      <c r="C39" s="84"/>
      <c r="D39" s="84"/>
      <c r="E39" s="84"/>
      <c r="F39" s="87"/>
      <c r="G39" s="82"/>
      <c r="H39" s="90" t="s">
        <v>175</v>
      </c>
      <c r="I39" s="80" t="s">
        <v>123</v>
      </c>
      <c r="J39" s="74" t="s">
        <v>94</v>
      </c>
    </row>
    <row r="40">
      <c r="A40" s="82"/>
      <c r="B40" s="86"/>
      <c r="C40" s="84"/>
      <c r="D40" s="84"/>
      <c r="E40" s="84"/>
      <c r="F40" s="87"/>
      <c r="G40" s="82"/>
      <c r="I40" s="80" t="s">
        <v>124</v>
      </c>
      <c r="J40" s="74" t="s">
        <v>95</v>
      </c>
    </row>
    <row r="41" ht="27">
      <c r="A41" s="82"/>
      <c r="B41" s="86"/>
      <c r="C41" s="84"/>
      <c r="D41" s="84"/>
      <c r="E41" s="84"/>
      <c r="F41" s="87"/>
      <c r="G41" s="82"/>
      <c r="I41" s="80" t="s">
        <v>126</v>
      </c>
      <c r="J41" s="74" t="s">
        <v>96</v>
      </c>
    </row>
    <row r="42">
      <c r="A42" s="82"/>
      <c r="B42" s="86"/>
      <c r="C42" s="76"/>
      <c r="D42" s="76"/>
      <c r="E42" s="76"/>
      <c r="F42" s="81"/>
      <c r="G42" s="82"/>
      <c r="I42" s="80" t="s">
        <v>128</v>
      </c>
      <c r="J42" s="74" t="s">
        <v>100</v>
      </c>
    </row>
    <row r="43" ht="27">
      <c r="A43" s="82"/>
      <c r="B43" s="86"/>
      <c r="C43" s="84"/>
      <c r="D43" s="84"/>
      <c r="E43" s="84"/>
      <c r="F43" s="87"/>
      <c r="G43" s="82"/>
      <c r="I43" s="80" t="s">
        <v>129</v>
      </c>
      <c r="J43" s="74" t="s">
        <v>102</v>
      </c>
    </row>
    <row r="44">
      <c r="A44" s="82"/>
      <c r="B44" s="86"/>
      <c r="C44" s="84"/>
      <c r="D44" s="84"/>
      <c r="E44" s="84"/>
      <c r="F44" s="87"/>
      <c r="G44" s="89"/>
      <c r="I44" s="79" t="s">
        <v>199</v>
      </c>
      <c r="J44" s="74" t="s">
        <v>105</v>
      </c>
    </row>
    <row r="45">
      <c r="A45" s="82"/>
      <c r="B45" s="86"/>
      <c r="C45" s="84"/>
      <c r="D45" s="84"/>
      <c r="E45" s="84"/>
      <c r="F45" s="87"/>
      <c r="G45" s="75" t="s">
        <v>97</v>
      </c>
      <c r="I45" s="79" t="s">
        <v>200</v>
      </c>
      <c r="J45" s="74" t="s">
        <v>108</v>
      </c>
    </row>
    <row r="46">
      <c r="A46" s="82"/>
      <c r="B46" s="86"/>
      <c r="C46" s="84"/>
      <c r="D46" s="84"/>
      <c r="E46" s="84"/>
      <c r="F46" s="87"/>
      <c r="G46" s="82"/>
      <c r="I46" s="79" t="s">
        <v>201</v>
      </c>
      <c r="J46" s="88" t="s">
        <v>111</v>
      </c>
    </row>
    <row r="47">
      <c r="A47" s="82"/>
      <c r="B47" s="86"/>
      <c r="C47" s="84"/>
      <c r="D47" s="84"/>
      <c r="E47" s="84"/>
      <c r="F47" s="87"/>
      <c r="G47" s="82"/>
      <c r="I47" s="79" t="s">
        <v>202</v>
      </c>
      <c r="J47" s="83" t="s">
        <v>116</v>
      </c>
    </row>
    <row r="48">
      <c r="A48" s="82"/>
      <c r="B48" s="86"/>
      <c r="C48" s="84"/>
      <c r="D48" s="84"/>
      <c r="E48" s="84"/>
      <c r="F48" s="87"/>
      <c r="G48" s="82"/>
      <c r="I48" s="79" t="s">
        <v>74</v>
      </c>
      <c r="J48" s="88" t="s">
        <v>120</v>
      </c>
    </row>
    <row r="49">
      <c r="A49" s="82"/>
      <c r="B49" s="86"/>
      <c r="C49" s="84"/>
      <c r="D49" s="84"/>
      <c r="E49" s="84"/>
      <c r="F49" s="87"/>
      <c r="G49" s="82"/>
      <c r="I49" s="80" t="s">
        <v>147</v>
      </c>
      <c r="J49" s="88" t="s">
        <v>127</v>
      </c>
    </row>
    <row r="50">
      <c r="A50" s="82"/>
      <c r="B50" s="86"/>
      <c r="C50" s="84"/>
      <c r="D50" s="84"/>
      <c r="E50" s="84"/>
      <c r="F50" s="87"/>
      <c r="G50" s="82"/>
      <c r="I50" s="80" t="s">
        <v>148</v>
      </c>
      <c r="J50" s="74" t="s">
        <v>133</v>
      </c>
    </row>
    <row r="51">
      <c r="A51" s="82"/>
      <c r="B51" s="86"/>
      <c r="C51" s="84"/>
      <c r="D51" s="84"/>
      <c r="E51" s="84"/>
      <c r="F51" s="87"/>
      <c r="G51" s="89"/>
      <c r="I51" s="80" t="s">
        <v>149</v>
      </c>
      <c r="J51" s="74" t="s">
        <v>134</v>
      </c>
    </row>
    <row r="52">
      <c r="A52" s="82"/>
      <c r="B52" s="86"/>
      <c r="C52" s="84"/>
      <c r="D52" s="84"/>
      <c r="E52" s="84"/>
      <c r="F52" s="87"/>
      <c r="G52" s="75" t="s">
        <v>117</v>
      </c>
      <c r="I52" s="80" t="s">
        <v>151</v>
      </c>
      <c r="J52" s="74" t="s">
        <v>135</v>
      </c>
    </row>
    <row r="53">
      <c r="A53" s="82"/>
      <c r="B53" s="86"/>
      <c r="C53" s="84"/>
      <c r="D53" s="84"/>
      <c r="E53" s="84"/>
      <c r="F53" s="87"/>
      <c r="G53" s="82"/>
      <c r="I53" s="80" t="s">
        <v>152</v>
      </c>
      <c r="J53" s="74" t="s">
        <v>136</v>
      </c>
    </row>
    <row r="54">
      <c r="A54" s="82"/>
      <c r="B54" s="86"/>
      <c r="C54" s="84"/>
      <c r="D54" s="84"/>
      <c r="E54" s="84"/>
      <c r="F54" s="87"/>
      <c r="G54" s="82"/>
      <c r="I54" s="80" t="s">
        <v>154</v>
      </c>
      <c r="J54" s="74" t="s">
        <v>137</v>
      </c>
    </row>
    <row r="55">
      <c r="A55" s="82"/>
      <c r="B55" s="86"/>
      <c r="C55" s="84"/>
      <c r="D55" s="84"/>
      <c r="E55" s="84"/>
      <c r="F55" s="87"/>
      <c r="G55" s="82"/>
      <c r="H55" s="91"/>
      <c r="I55" s="80" t="s">
        <v>156</v>
      </c>
      <c r="J55" s="74" t="s">
        <v>75</v>
      </c>
    </row>
    <row r="56">
      <c r="A56" s="82"/>
      <c r="B56" s="86"/>
      <c r="C56" s="84"/>
      <c r="D56" s="84"/>
      <c r="E56" s="84"/>
      <c r="F56" s="87"/>
      <c r="G56" s="82"/>
      <c r="H56" s="92"/>
      <c r="I56" s="80" t="s">
        <v>158</v>
      </c>
      <c r="J56" s="74" t="s">
        <v>76</v>
      </c>
    </row>
    <row r="57">
      <c r="A57" s="82"/>
      <c r="B57" s="86"/>
      <c r="C57" s="84"/>
      <c r="D57" s="84"/>
      <c r="E57" s="84"/>
      <c r="F57" s="87"/>
      <c r="G57" s="82"/>
      <c r="I57" s="80" t="s">
        <v>159</v>
      </c>
      <c r="J57" s="74" t="s">
        <v>77</v>
      </c>
    </row>
    <row r="58" ht="27">
      <c r="A58" s="82"/>
      <c r="B58" s="84"/>
      <c r="C58" s="84"/>
      <c r="D58" s="84"/>
      <c r="E58" s="84"/>
      <c r="F58" s="87"/>
      <c r="G58" s="82"/>
      <c r="I58" s="80" t="s">
        <v>162</v>
      </c>
      <c r="J58" s="74" t="s">
        <v>139</v>
      </c>
    </row>
    <row r="59" ht="27">
      <c r="A59" s="82"/>
      <c r="B59" s="84"/>
      <c r="C59" s="84"/>
      <c r="D59" s="84"/>
      <c r="E59" s="84"/>
      <c r="F59" s="87"/>
      <c r="G59" s="89"/>
      <c r="H59" s="92"/>
      <c r="I59" s="80" t="s">
        <v>164</v>
      </c>
      <c r="J59" s="74" t="s">
        <v>59</v>
      </c>
    </row>
    <row r="60" ht="27">
      <c r="A60" s="82"/>
      <c r="B60" s="84"/>
      <c r="C60" s="84"/>
      <c r="D60" s="84"/>
      <c r="E60" s="84"/>
      <c r="F60" s="87"/>
      <c r="G60" s="75" t="s">
        <v>130</v>
      </c>
      <c r="I60" s="80" t="s">
        <v>166</v>
      </c>
      <c r="J60" s="74" t="s">
        <v>142</v>
      </c>
    </row>
    <row r="61">
      <c r="A61" s="82"/>
      <c r="B61" s="84"/>
      <c r="C61" s="84"/>
      <c r="D61" s="84"/>
      <c r="E61" s="84"/>
      <c r="F61" s="87"/>
      <c r="G61" s="82"/>
      <c r="H61" s="80"/>
      <c r="I61" s="80" t="s">
        <v>169</v>
      </c>
      <c r="J61" s="88" t="s">
        <v>144</v>
      </c>
    </row>
    <row r="62">
      <c r="A62" s="82"/>
      <c r="B62" s="84"/>
      <c r="C62" s="84"/>
      <c r="D62" s="84"/>
      <c r="E62" s="84"/>
      <c r="F62" s="87"/>
      <c r="G62" s="82"/>
      <c r="H62" s="80"/>
      <c r="I62" s="80" t="s">
        <v>132</v>
      </c>
      <c r="J62" s="74" t="s">
        <v>59</v>
      </c>
    </row>
    <row r="63">
      <c r="A63" s="82"/>
      <c r="B63" s="84"/>
      <c r="C63" s="84"/>
      <c r="D63" s="84"/>
      <c r="E63" s="84"/>
      <c r="F63" s="87"/>
      <c r="G63" s="82"/>
      <c r="H63" s="80"/>
      <c r="I63" s="80" t="s">
        <v>76</v>
      </c>
      <c r="J63" s="74" t="s">
        <v>75</v>
      </c>
    </row>
    <row r="64">
      <c r="A64" s="89"/>
      <c r="B64" s="84"/>
      <c r="C64" s="84"/>
      <c r="D64" s="84"/>
      <c r="E64" s="84"/>
      <c r="F64" s="87"/>
      <c r="G64" s="82"/>
      <c r="H64" s="80"/>
      <c r="I64" s="80" t="s">
        <v>173</v>
      </c>
      <c r="J64" s="74" t="s">
        <v>76</v>
      </c>
    </row>
    <row r="65">
      <c r="B65" s="84"/>
      <c r="C65" s="84"/>
      <c r="D65" s="84"/>
      <c r="E65" s="84"/>
      <c r="F65" s="87"/>
      <c r="G65" s="82"/>
      <c r="H65" s="80"/>
      <c r="I65" s="93" t="s">
        <v>176</v>
      </c>
      <c r="J65" s="74" t="s">
        <v>77</v>
      </c>
    </row>
    <row r="66">
      <c r="B66" s="84"/>
      <c r="C66" s="84"/>
      <c r="D66" s="84"/>
      <c r="E66" s="84"/>
      <c r="F66" s="87"/>
      <c r="G66" s="82"/>
      <c r="H66" s="80"/>
      <c r="J66" s="74" t="s">
        <v>147</v>
      </c>
    </row>
    <row r="67">
      <c r="B67" s="84"/>
      <c r="C67" s="84"/>
      <c r="D67" s="84"/>
      <c r="E67" s="84"/>
      <c r="F67" s="87"/>
      <c r="G67" s="82"/>
      <c r="H67" s="80"/>
      <c r="J67" s="74" t="s">
        <v>148</v>
      </c>
    </row>
    <row r="68">
      <c r="B68" s="84"/>
      <c r="C68" s="84"/>
      <c r="D68" s="84"/>
      <c r="E68" s="84"/>
      <c r="F68" s="87"/>
      <c r="G68" s="82"/>
      <c r="H68" s="80"/>
      <c r="J68" s="74" t="s">
        <v>149</v>
      </c>
    </row>
    <row r="69">
      <c r="B69" s="84"/>
      <c r="C69" s="84"/>
      <c r="D69" s="84"/>
      <c r="E69" s="84"/>
      <c r="F69" s="87"/>
      <c r="G69" s="82"/>
      <c r="J69" s="74" t="s">
        <v>64</v>
      </c>
    </row>
    <row r="70">
      <c r="B70" s="84"/>
      <c r="C70" s="84"/>
      <c r="D70" s="84"/>
      <c r="E70" s="84"/>
      <c r="F70" s="87"/>
      <c r="G70" s="82"/>
      <c r="H70" s="91"/>
      <c r="J70" s="74" t="s">
        <v>153</v>
      </c>
    </row>
    <row r="71">
      <c r="B71" s="84"/>
      <c r="C71" s="84"/>
      <c r="D71" s="84"/>
      <c r="E71" s="84"/>
      <c r="F71" s="87"/>
      <c r="G71" s="82"/>
      <c r="H71" s="91"/>
      <c r="J71" s="83" t="s">
        <v>76</v>
      </c>
    </row>
    <row r="72">
      <c r="B72" s="84"/>
      <c r="C72" s="84"/>
      <c r="D72" s="84"/>
      <c r="E72" s="84"/>
      <c r="F72" s="87"/>
      <c r="G72" s="82"/>
      <c r="J72" s="83" t="s">
        <v>148</v>
      </c>
    </row>
    <row r="73">
      <c r="B73" s="84"/>
      <c r="C73" s="84"/>
      <c r="D73" s="84"/>
      <c r="E73" s="84"/>
      <c r="F73" s="87"/>
      <c r="G73" s="82"/>
      <c r="J73" s="83" t="s">
        <v>148</v>
      </c>
    </row>
    <row r="74">
      <c r="B74" s="84"/>
      <c r="C74" s="84"/>
      <c r="D74" s="84"/>
      <c r="E74" s="84"/>
      <c r="F74" s="87"/>
      <c r="G74" s="82"/>
      <c r="J74" s="83" t="s">
        <v>160</v>
      </c>
    </row>
    <row r="75">
      <c r="B75" s="84"/>
      <c r="C75" s="84"/>
      <c r="D75" s="84"/>
      <c r="E75" s="84"/>
      <c r="F75" s="87"/>
      <c r="G75" s="82"/>
      <c r="J75" s="74" t="s">
        <v>163</v>
      </c>
    </row>
    <row r="76">
      <c r="B76" s="84"/>
      <c r="C76" s="84"/>
      <c r="D76" s="84"/>
      <c r="E76" s="84"/>
      <c r="F76" s="87"/>
      <c r="G76" s="82"/>
      <c r="J76" s="74" t="s">
        <v>165</v>
      </c>
    </row>
    <row r="77">
      <c r="B77" s="84"/>
      <c r="C77" s="84"/>
      <c r="D77" s="84"/>
      <c r="E77" s="84"/>
      <c r="F77" s="87"/>
      <c r="G77" s="82"/>
      <c r="J77" s="74" t="s">
        <v>64</v>
      </c>
    </row>
    <row r="78">
      <c r="B78" s="84"/>
      <c r="C78" s="84"/>
      <c r="D78" s="84"/>
      <c r="E78" s="84"/>
      <c r="F78" s="87"/>
      <c r="G78" s="82"/>
      <c r="J78" s="74" t="s">
        <v>169</v>
      </c>
    </row>
    <row r="79">
      <c r="B79" s="84"/>
      <c r="C79" s="84"/>
      <c r="D79" s="84"/>
      <c r="E79" s="84"/>
      <c r="F79" s="87"/>
      <c r="G79" s="82"/>
      <c r="J79" s="74" t="s">
        <v>132</v>
      </c>
    </row>
    <row r="80">
      <c r="B80" s="84"/>
      <c r="C80" s="84"/>
      <c r="D80" s="84"/>
      <c r="E80" s="84"/>
      <c r="F80" s="87"/>
      <c r="G80" s="82"/>
      <c r="J80" s="74" t="s">
        <v>76</v>
      </c>
    </row>
    <row r="81">
      <c r="B81" s="84"/>
      <c r="C81" s="84"/>
      <c r="D81" s="84"/>
      <c r="E81" s="84"/>
      <c r="F81" s="87"/>
      <c r="G81" s="82"/>
      <c r="J81" s="74" t="s">
        <v>173</v>
      </c>
    </row>
    <row r="82">
      <c r="B82" s="84"/>
      <c r="C82" s="84"/>
      <c r="D82" s="84"/>
      <c r="E82" s="84"/>
      <c r="F82" s="87"/>
      <c r="G82" s="82"/>
      <c r="J82" s="74" t="s">
        <v>156</v>
      </c>
    </row>
    <row r="83">
      <c r="B83" s="84"/>
      <c r="C83" s="84"/>
      <c r="D83" s="84"/>
      <c r="E83" s="84"/>
      <c r="F83" s="87"/>
      <c r="G83" s="82"/>
      <c r="J83" s="94" t="s">
        <v>177</v>
      </c>
    </row>
    <row r="84">
      <c r="B84" s="84"/>
      <c r="C84" s="84"/>
      <c r="D84" s="84"/>
      <c r="E84" s="84"/>
      <c r="F84" s="87"/>
      <c r="G84" s="82"/>
    </row>
    <row r="85">
      <c r="B85" s="84"/>
      <c r="C85" s="84"/>
      <c r="D85" s="84"/>
      <c r="E85" s="84"/>
      <c r="F85" s="87"/>
      <c r="G85" s="82"/>
    </row>
    <row r="86">
      <c r="B86" s="84"/>
      <c r="C86" s="84"/>
      <c r="D86" s="84"/>
      <c r="E86" s="84"/>
      <c r="F86" s="87"/>
      <c r="G86" s="82"/>
    </row>
    <row r="87">
      <c r="B87" s="84"/>
      <c r="C87" s="84"/>
      <c r="D87" s="84"/>
      <c r="E87" s="84"/>
      <c r="F87" s="87"/>
      <c r="G87" s="82"/>
    </row>
    <row r="88">
      <c r="B88" s="84"/>
      <c r="C88" s="84"/>
      <c r="D88" s="84"/>
      <c r="E88" s="84"/>
      <c r="F88" s="87"/>
      <c r="G88" s="89"/>
    </row>
    <row r="89">
      <c r="B89" s="84"/>
      <c r="C89" s="84"/>
      <c r="D89" s="84"/>
      <c r="E89" s="84"/>
      <c r="F89" s="87"/>
      <c r="G89" s="75" t="s">
        <v>167</v>
      </c>
    </row>
    <row r="90">
      <c r="B90" s="84"/>
      <c r="C90" s="84"/>
      <c r="D90" s="84"/>
      <c r="E90" s="84"/>
      <c r="F90" s="87"/>
      <c r="G90" s="82"/>
    </row>
    <row r="91">
      <c r="B91" s="84"/>
      <c r="C91" s="84"/>
      <c r="D91" s="84"/>
      <c r="E91" s="84"/>
      <c r="F91" s="87"/>
      <c r="G91" s="82"/>
    </row>
    <row r="92">
      <c r="B92" s="84"/>
      <c r="C92" s="84"/>
      <c r="D92" s="84"/>
      <c r="E92" s="84"/>
      <c r="F92" s="87"/>
      <c r="G92" s="82"/>
    </row>
    <row r="93">
      <c r="B93" s="84"/>
      <c r="C93" s="84"/>
      <c r="D93" s="84"/>
      <c r="E93" s="84"/>
      <c r="F93" s="87"/>
      <c r="G93" s="82"/>
    </row>
    <row r="94">
      <c r="B94" s="84"/>
      <c r="C94" s="84"/>
      <c r="D94" s="84"/>
      <c r="E94" s="84"/>
      <c r="F94" s="87"/>
      <c r="G94" s="95"/>
    </row>
    <row r="95"/>
    <row r="96"/>
    <row r="97"/>
    <row r="98"/>
    <row r="99"/>
    <row r="100"/>
    <row r="101"/>
    <row r="102"/>
    <row r="103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8" zoomScale="100" workbookViewId="0">
      <selection activeCell="A1" activeCellId="0" sqref="A1"/>
    </sheetView>
  </sheetViews>
  <sheetFormatPr defaultRowHeight="15"/>
  <sheetData>
    <row r="2">
      <c r="A2" s="96" t="s">
        <v>203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</row>
    <row r="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7"/>
    </row>
    <row r="4" ht="40.5">
      <c r="A4" s="99" t="s">
        <v>204</v>
      </c>
      <c r="B4" s="99"/>
      <c r="C4" s="99"/>
      <c r="D4" s="99"/>
      <c r="E4" s="99"/>
      <c r="F4" s="99"/>
      <c r="G4" s="99"/>
      <c r="H4" s="99"/>
      <c r="I4" s="99"/>
      <c r="J4" s="99"/>
      <c r="K4" s="97"/>
      <c r="L4" s="100"/>
      <c r="M4" s="101" t="s">
        <v>205</v>
      </c>
      <c r="N4" s="102" t="s">
        <v>8</v>
      </c>
      <c r="O4" s="103" t="s">
        <v>206</v>
      </c>
      <c r="P4" s="104"/>
      <c r="Q4" s="104"/>
      <c r="R4" s="104"/>
      <c r="S4" s="104"/>
      <c r="T4" s="104"/>
      <c r="U4" s="104"/>
      <c r="V4" s="104"/>
      <c r="W4" s="104"/>
      <c r="X4" s="105"/>
      <c r="Y4" s="97"/>
    </row>
    <row r="5">
      <c r="A5" s="99"/>
      <c r="B5" s="99"/>
      <c r="C5" s="99"/>
      <c r="D5" s="99"/>
      <c r="E5" s="99"/>
      <c r="F5" s="99"/>
      <c r="G5" s="99"/>
      <c r="H5" s="99"/>
      <c r="I5" s="99"/>
      <c r="J5" s="99"/>
      <c r="K5" s="97"/>
      <c r="L5" s="100"/>
      <c r="M5" s="106" t="s">
        <v>207</v>
      </c>
      <c r="N5" s="107">
        <v>10</v>
      </c>
      <c r="O5" s="108" t="s">
        <v>208</v>
      </c>
      <c r="P5" s="109"/>
      <c r="Q5" s="109"/>
      <c r="R5" s="109"/>
      <c r="S5" s="109"/>
      <c r="T5" s="109"/>
      <c r="U5" s="109"/>
      <c r="V5" s="109"/>
      <c r="W5" s="109"/>
      <c r="X5" s="110"/>
      <c r="Y5" s="97"/>
    </row>
    <row r="6">
      <c r="A6" s="99" t="s">
        <v>209</v>
      </c>
      <c r="B6" s="99"/>
      <c r="C6" s="99"/>
      <c r="D6" s="99"/>
      <c r="E6" s="99"/>
      <c r="F6" s="99"/>
      <c r="G6" s="99"/>
      <c r="H6" s="99"/>
      <c r="I6" s="99"/>
      <c r="J6" s="99"/>
      <c r="K6" s="97"/>
      <c r="L6" s="97"/>
      <c r="M6" s="111"/>
      <c r="N6" s="112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97"/>
    </row>
    <row r="7" ht="56.25" customHeight="1">
      <c r="A7" s="99" t="s">
        <v>210</v>
      </c>
      <c r="B7" s="99"/>
      <c r="C7" s="99"/>
      <c r="D7" s="99"/>
      <c r="E7" s="99"/>
      <c r="F7" s="99"/>
      <c r="G7" s="99"/>
      <c r="H7" s="99"/>
      <c r="I7" s="99"/>
      <c r="J7" s="99"/>
      <c r="K7" s="97"/>
      <c r="L7" s="100"/>
      <c r="M7" s="106" t="s">
        <v>211</v>
      </c>
      <c r="N7" s="107">
        <v>6</v>
      </c>
      <c r="O7" s="108" t="s">
        <v>212</v>
      </c>
      <c r="P7" s="109"/>
      <c r="Q7" s="109"/>
      <c r="R7" s="109"/>
      <c r="S7" s="109"/>
      <c r="T7" s="109"/>
      <c r="U7" s="109"/>
      <c r="V7" s="109"/>
      <c r="W7" s="109"/>
      <c r="X7" s="110"/>
      <c r="Y7" s="97"/>
    </row>
    <row r="8">
      <c r="A8" s="99" t="s">
        <v>213</v>
      </c>
      <c r="B8" s="99"/>
      <c r="C8" s="99"/>
      <c r="D8" s="99"/>
      <c r="E8" s="99"/>
      <c r="F8" s="99"/>
      <c r="G8" s="99"/>
      <c r="H8" s="99"/>
      <c r="I8" s="99"/>
      <c r="J8" s="99"/>
      <c r="K8" s="97"/>
      <c r="L8" s="97"/>
      <c r="M8" s="111"/>
      <c r="N8" s="112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97"/>
    </row>
    <row r="9">
      <c r="A9" s="99"/>
      <c r="B9" s="99"/>
      <c r="C9" s="99"/>
      <c r="D9" s="99"/>
      <c r="E9" s="99"/>
      <c r="F9" s="99"/>
      <c r="G9" s="99"/>
      <c r="H9" s="99"/>
      <c r="I9" s="99"/>
      <c r="J9" s="99"/>
      <c r="K9" s="97"/>
      <c r="L9" s="100"/>
      <c r="M9" s="106" t="s">
        <v>214</v>
      </c>
      <c r="N9" s="107">
        <v>2</v>
      </c>
      <c r="O9" s="108" t="s">
        <v>215</v>
      </c>
      <c r="P9" s="109"/>
      <c r="Q9" s="109"/>
      <c r="R9" s="109"/>
      <c r="S9" s="109"/>
      <c r="T9" s="109"/>
      <c r="U9" s="109"/>
      <c r="V9" s="109"/>
      <c r="W9" s="109"/>
      <c r="X9" s="110"/>
      <c r="Y9" s="97"/>
    </row>
    <row r="10" ht="30" customHeight="1">
      <c r="A10" s="99" t="s">
        <v>216</v>
      </c>
      <c r="B10" s="99"/>
      <c r="C10" s="99"/>
      <c r="D10" s="99"/>
      <c r="E10" s="99"/>
      <c r="F10" s="99"/>
      <c r="G10" s="99"/>
      <c r="H10" s="99"/>
      <c r="I10" s="99"/>
      <c r="J10" s="99"/>
      <c r="K10" s="97"/>
      <c r="L10" s="97"/>
      <c r="M10" s="111"/>
      <c r="N10" s="112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97"/>
    </row>
    <row r="1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7"/>
      <c r="L11" s="100"/>
      <c r="M11" s="106" t="s">
        <v>217</v>
      </c>
      <c r="N11" s="107" t="s">
        <v>218</v>
      </c>
      <c r="O11" s="108" t="s">
        <v>219</v>
      </c>
      <c r="P11" s="109"/>
      <c r="Q11" s="109"/>
      <c r="R11" s="109"/>
      <c r="S11" s="109"/>
      <c r="T11" s="109"/>
      <c r="U11" s="109"/>
      <c r="V11" s="109"/>
      <c r="W11" s="109"/>
      <c r="X11" s="110"/>
      <c r="Y11" s="97"/>
    </row>
    <row r="12" ht="44.25" customHeight="1">
      <c r="A12" s="99" t="s">
        <v>220</v>
      </c>
      <c r="B12" s="99"/>
      <c r="C12" s="99"/>
      <c r="D12" s="99"/>
      <c r="E12" s="99"/>
      <c r="F12" s="99"/>
      <c r="G12" s="99"/>
      <c r="H12" s="99"/>
      <c r="I12" s="99"/>
      <c r="J12" s="99"/>
      <c r="K12" s="97"/>
      <c r="L12" s="97"/>
      <c r="M12" s="111"/>
      <c r="N12" s="114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97"/>
    </row>
    <row r="13">
      <c r="A13" s="97" t="s">
        <v>221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99"/>
    </row>
    <row r="14" ht="40.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100"/>
      <c r="M14" s="101" t="s">
        <v>181</v>
      </c>
      <c r="N14" s="102" t="s">
        <v>9</v>
      </c>
      <c r="O14" s="103" t="s">
        <v>206</v>
      </c>
      <c r="P14" s="104"/>
      <c r="Q14" s="104"/>
      <c r="R14" s="104"/>
      <c r="S14" s="104"/>
      <c r="T14" s="104"/>
      <c r="U14" s="104"/>
      <c r="V14" s="104"/>
      <c r="W14" s="104"/>
      <c r="X14" s="105"/>
      <c r="Y14" s="99"/>
    </row>
    <row r="15" ht="27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100"/>
      <c r="M15" s="116" t="s">
        <v>222</v>
      </c>
      <c r="N15" s="114">
        <v>4</v>
      </c>
      <c r="O15" s="117" t="s">
        <v>223</v>
      </c>
      <c r="P15" s="115"/>
      <c r="Q15" s="115"/>
      <c r="R15" s="115"/>
      <c r="S15" s="115"/>
      <c r="T15" s="115"/>
      <c r="U15" s="115"/>
      <c r="V15" s="115"/>
      <c r="W15" s="115"/>
      <c r="X15" s="118"/>
      <c r="Y15" s="99"/>
    </row>
    <row r="16" ht="27">
      <c r="A16" s="99" t="s">
        <v>224</v>
      </c>
      <c r="B16" s="99"/>
      <c r="C16" s="99"/>
      <c r="D16" s="99"/>
      <c r="E16" s="99"/>
      <c r="F16" s="99"/>
      <c r="G16" s="99"/>
      <c r="H16" s="99"/>
      <c r="I16" s="99"/>
      <c r="J16" s="99"/>
      <c r="K16" s="97"/>
      <c r="L16" s="100"/>
      <c r="M16" s="116" t="s">
        <v>225</v>
      </c>
      <c r="N16" s="114">
        <v>3</v>
      </c>
      <c r="O16" s="117" t="s">
        <v>226</v>
      </c>
      <c r="P16" s="115"/>
      <c r="Q16" s="115"/>
      <c r="R16" s="115"/>
      <c r="S16" s="115"/>
      <c r="T16" s="115"/>
      <c r="U16" s="115"/>
      <c r="V16" s="115"/>
      <c r="W16" s="115"/>
      <c r="X16" s="118"/>
      <c r="Y16" s="99"/>
    </row>
    <row r="17" ht="27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7"/>
      <c r="L17" s="100"/>
      <c r="M17" s="116" t="s">
        <v>227</v>
      </c>
      <c r="N17" s="114">
        <v>2</v>
      </c>
      <c r="O17" s="117" t="s">
        <v>228</v>
      </c>
      <c r="P17" s="115"/>
      <c r="Q17" s="115"/>
      <c r="R17" s="115"/>
      <c r="S17" s="115"/>
      <c r="T17" s="115"/>
      <c r="U17" s="115"/>
      <c r="V17" s="115"/>
      <c r="W17" s="115"/>
      <c r="X17" s="118"/>
      <c r="Y17" s="99"/>
    </row>
    <row r="18" ht="27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7"/>
      <c r="L18" s="100"/>
      <c r="M18" s="116" t="s">
        <v>229</v>
      </c>
      <c r="N18" s="114">
        <v>1</v>
      </c>
      <c r="O18" s="117" t="s">
        <v>230</v>
      </c>
      <c r="P18" s="115"/>
      <c r="Q18" s="115"/>
      <c r="R18" s="115"/>
      <c r="S18" s="115"/>
      <c r="T18" s="115"/>
      <c r="U18" s="115"/>
      <c r="V18" s="115"/>
      <c r="W18" s="115"/>
      <c r="X18" s="118"/>
      <c r="Y18" s="97"/>
    </row>
    <row r="19">
      <c r="A19" s="99" t="s">
        <v>231</v>
      </c>
      <c r="B19" s="99"/>
      <c r="C19" s="99"/>
      <c r="D19" s="99"/>
      <c r="E19" s="99"/>
      <c r="F19" s="99"/>
      <c r="G19" s="99"/>
      <c r="H19" s="99"/>
      <c r="I19" s="99"/>
      <c r="J19" s="99"/>
      <c r="K19" s="97"/>
      <c r="L19" s="97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97"/>
    </row>
    <row r="20" ht="40.5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7"/>
      <c r="L20" s="100"/>
      <c r="M20" s="120" t="s">
        <v>182</v>
      </c>
      <c r="N20" s="102" t="s">
        <v>232</v>
      </c>
      <c r="O20" s="103" t="s">
        <v>206</v>
      </c>
      <c r="P20" s="104"/>
      <c r="Q20" s="104"/>
      <c r="R20" s="104"/>
      <c r="S20" s="104"/>
      <c r="T20" s="104"/>
      <c r="U20" s="104"/>
      <c r="V20" s="104"/>
      <c r="W20" s="104"/>
      <c r="X20" s="105"/>
      <c r="Y20" s="97"/>
    </row>
    <row r="21">
      <c r="A21" s="99" t="s">
        <v>233</v>
      </c>
      <c r="B21" s="99"/>
      <c r="C21" s="99"/>
      <c r="D21" s="99"/>
      <c r="E21" s="99"/>
      <c r="F21" s="99"/>
      <c r="G21" s="99"/>
      <c r="H21" s="99"/>
      <c r="I21" s="99"/>
      <c r="J21" s="99"/>
      <c r="K21" s="97"/>
      <c r="L21" s="100"/>
      <c r="M21" s="106" t="s">
        <v>207</v>
      </c>
      <c r="N21" s="107" t="s">
        <v>234</v>
      </c>
      <c r="O21" s="108" t="s">
        <v>235</v>
      </c>
      <c r="P21" s="109"/>
      <c r="Q21" s="109"/>
      <c r="R21" s="109"/>
      <c r="S21" s="109"/>
      <c r="T21" s="109"/>
      <c r="U21" s="109"/>
      <c r="V21" s="109"/>
      <c r="W21" s="109"/>
      <c r="X21" s="110"/>
      <c r="Y21" s="97"/>
    </row>
    <row r="22">
      <c r="A22" s="99"/>
      <c r="B22" s="99"/>
      <c r="C22" s="99"/>
      <c r="D22" s="99"/>
      <c r="E22" s="99"/>
      <c r="F22" s="99"/>
      <c r="G22" s="99"/>
      <c r="H22" s="99"/>
      <c r="I22" s="99"/>
      <c r="J22" s="99"/>
      <c r="K22" s="97"/>
      <c r="L22" s="97"/>
      <c r="M22" s="116"/>
      <c r="N22" s="114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99"/>
    </row>
    <row r="23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7"/>
      <c r="L23" s="100"/>
      <c r="M23" s="106" t="s">
        <v>211</v>
      </c>
      <c r="N23" s="107" t="s">
        <v>236</v>
      </c>
      <c r="O23" s="108" t="s">
        <v>237</v>
      </c>
      <c r="P23" s="109"/>
      <c r="Q23" s="109"/>
      <c r="R23" s="109"/>
      <c r="S23" s="109"/>
      <c r="T23" s="109"/>
      <c r="U23" s="109"/>
      <c r="V23" s="109"/>
      <c r="W23" s="109"/>
      <c r="X23" s="110"/>
      <c r="Y23" s="99"/>
    </row>
    <row r="24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7"/>
      <c r="L24" s="97"/>
      <c r="M24" s="116"/>
      <c r="N24" s="114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99"/>
    </row>
    <row r="25" ht="42" customHeight="1">
      <c r="A25" s="99" t="s">
        <v>238</v>
      </c>
      <c r="B25" s="99"/>
      <c r="C25" s="99"/>
      <c r="D25" s="99"/>
      <c r="E25" s="99"/>
      <c r="F25" s="99"/>
      <c r="G25" s="99"/>
      <c r="H25" s="99"/>
      <c r="I25" s="99"/>
      <c r="J25" s="99"/>
      <c r="K25" s="97"/>
      <c r="L25" s="100"/>
      <c r="M25" s="106" t="s">
        <v>214</v>
      </c>
      <c r="N25" s="107" t="s">
        <v>239</v>
      </c>
      <c r="O25" s="108" t="s">
        <v>240</v>
      </c>
      <c r="P25" s="109"/>
      <c r="Q25" s="109"/>
      <c r="R25" s="109"/>
      <c r="S25" s="109"/>
      <c r="T25" s="109"/>
      <c r="U25" s="109"/>
      <c r="V25" s="109"/>
      <c r="W25" s="109"/>
      <c r="X25" s="110"/>
      <c r="Y25" s="97"/>
    </row>
    <row r="26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7"/>
      <c r="L26" s="97"/>
      <c r="M26" s="116"/>
      <c r="N26" s="114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97"/>
    </row>
    <row r="27" ht="53.25" customHeight="1">
      <c r="A27" s="99" t="s">
        <v>241</v>
      </c>
      <c r="B27" s="99"/>
      <c r="C27" s="99"/>
      <c r="D27" s="99"/>
      <c r="E27" s="99"/>
      <c r="F27" s="99"/>
      <c r="G27" s="99"/>
      <c r="H27" s="99"/>
      <c r="I27" s="99"/>
      <c r="J27" s="99"/>
      <c r="K27" s="97"/>
      <c r="L27" s="100"/>
      <c r="M27" s="106" t="s">
        <v>217</v>
      </c>
      <c r="N27" s="107" t="s">
        <v>242</v>
      </c>
      <c r="O27" s="108" t="s">
        <v>243</v>
      </c>
      <c r="P27" s="109"/>
      <c r="Q27" s="109"/>
      <c r="R27" s="109"/>
      <c r="S27" s="109"/>
      <c r="T27" s="109"/>
      <c r="U27" s="109"/>
      <c r="V27" s="109"/>
      <c r="W27" s="109"/>
      <c r="X27" s="110"/>
      <c r="Y27" s="97"/>
    </row>
    <row r="28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7"/>
      <c r="L28" s="97"/>
      <c r="M28" s="116"/>
      <c r="N28" s="114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97"/>
    </row>
    <row r="29" ht="40.5" customHeight="1">
      <c r="A29" s="121" t="s">
        <v>244</v>
      </c>
      <c r="B29" s="121"/>
      <c r="C29" s="121"/>
      <c r="D29" s="121"/>
      <c r="E29" s="121"/>
      <c r="F29" s="121"/>
      <c r="G29" s="121"/>
      <c r="H29" s="121"/>
      <c r="I29" s="121"/>
      <c r="J29" s="121"/>
      <c r="K29" s="97"/>
      <c r="L29" s="97"/>
      <c r="M29" s="122"/>
      <c r="N29" s="119"/>
      <c r="O29" s="119"/>
      <c r="P29" s="119"/>
      <c r="Q29" s="119"/>
      <c r="R29" s="119"/>
      <c r="S29" s="119"/>
      <c r="T29" s="119"/>
      <c r="U29" s="97"/>
      <c r="V29" s="97"/>
      <c r="W29" s="97"/>
      <c r="X29" s="97"/>
      <c r="Y29" s="97"/>
    </row>
    <row r="30" ht="40.5">
      <c r="A30" s="123"/>
      <c r="B30" s="123"/>
      <c r="C30" s="123"/>
      <c r="D30" s="124"/>
      <c r="E30" s="124"/>
      <c r="F30" s="124"/>
      <c r="G30" s="124"/>
      <c r="H30" s="124"/>
      <c r="I30" s="124"/>
      <c r="J30" s="99"/>
      <c r="K30" s="97"/>
      <c r="L30" s="100"/>
      <c r="M30" s="101" t="s">
        <v>183</v>
      </c>
      <c r="N30" s="102" t="s">
        <v>12</v>
      </c>
      <c r="O30" s="103" t="s">
        <v>245</v>
      </c>
      <c r="P30" s="104"/>
      <c r="Q30" s="104"/>
      <c r="R30" s="104"/>
      <c r="S30" s="104"/>
      <c r="T30" s="105"/>
      <c r="U30" s="97"/>
      <c r="V30" s="97"/>
      <c r="W30" s="97"/>
      <c r="X30" s="97"/>
      <c r="Y30" s="97"/>
    </row>
    <row r="31" ht="40.5">
      <c r="A31" s="125" t="s">
        <v>246</v>
      </c>
      <c r="B31" s="126"/>
      <c r="C31" s="127"/>
      <c r="D31" s="128" t="s">
        <v>247</v>
      </c>
      <c r="E31" s="129"/>
      <c r="F31" s="130"/>
      <c r="G31" s="128" t="s">
        <v>248</v>
      </c>
      <c r="H31" s="129"/>
      <c r="I31" s="130"/>
      <c r="J31" s="96"/>
      <c r="K31" s="97"/>
      <c r="L31" s="100"/>
      <c r="M31" s="116" t="s">
        <v>249</v>
      </c>
      <c r="N31" s="114">
        <v>100</v>
      </c>
      <c r="O31" s="117" t="s">
        <v>250</v>
      </c>
      <c r="P31" s="115"/>
      <c r="Q31" s="115"/>
      <c r="R31" s="115"/>
      <c r="S31" s="115"/>
      <c r="T31" s="118"/>
      <c r="U31" s="97"/>
      <c r="V31" s="97"/>
      <c r="W31" s="97"/>
      <c r="X31" s="97"/>
      <c r="Y31" s="97"/>
    </row>
    <row r="32">
      <c r="A32" s="131"/>
      <c r="B32" s="131"/>
      <c r="C32" s="132"/>
      <c r="D32" s="133"/>
      <c r="E32" s="134"/>
      <c r="F32" s="135"/>
      <c r="G32" s="133"/>
      <c r="H32" s="134"/>
      <c r="I32" s="135"/>
      <c r="J32" s="96"/>
      <c r="K32" s="97"/>
      <c r="L32" s="100"/>
      <c r="M32" s="116" t="s">
        <v>251</v>
      </c>
      <c r="N32" s="114">
        <v>60</v>
      </c>
      <c r="O32" s="117" t="s">
        <v>252</v>
      </c>
      <c r="P32" s="115"/>
      <c r="Q32" s="115"/>
      <c r="R32" s="115"/>
      <c r="S32" s="115"/>
      <c r="T32" s="118"/>
      <c r="U32" s="97"/>
      <c r="V32" s="97"/>
      <c r="W32" s="97"/>
      <c r="X32" s="97"/>
      <c r="Y32" s="97"/>
    </row>
    <row r="33">
      <c r="A33" s="136" t="s">
        <v>253</v>
      </c>
      <c r="B33" s="137"/>
      <c r="C33" s="138"/>
      <c r="D33" s="139" t="s">
        <v>254</v>
      </c>
      <c r="E33" s="140"/>
      <c r="F33" s="141"/>
      <c r="G33" s="139" t="s">
        <v>255</v>
      </c>
      <c r="H33" s="140"/>
      <c r="I33" s="141"/>
      <c r="J33" s="99"/>
      <c r="K33" s="97"/>
      <c r="L33" s="100"/>
      <c r="M33" s="116" t="s">
        <v>256</v>
      </c>
      <c r="N33" s="114">
        <v>25</v>
      </c>
      <c r="O33" s="117" t="s">
        <v>257</v>
      </c>
      <c r="P33" s="115"/>
      <c r="Q33" s="115"/>
      <c r="R33" s="115"/>
      <c r="S33" s="115"/>
      <c r="T33" s="118"/>
      <c r="U33" s="99"/>
      <c r="V33" s="99"/>
      <c r="W33" s="99"/>
      <c r="X33" s="99"/>
      <c r="Y33" s="99"/>
    </row>
    <row r="34">
      <c r="A34" s="142" t="s">
        <v>258</v>
      </c>
      <c r="B34" s="143"/>
      <c r="C34" s="144"/>
      <c r="D34" s="145"/>
      <c r="E34" s="146"/>
      <c r="F34" s="147"/>
      <c r="G34" s="145"/>
      <c r="H34" s="146"/>
      <c r="I34" s="147"/>
      <c r="J34" s="99"/>
      <c r="K34" s="97"/>
      <c r="L34" s="100"/>
      <c r="M34" s="116" t="s">
        <v>259</v>
      </c>
      <c r="N34" s="114">
        <v>10</v>
      </c>
      <c r="O34" s="117" t="s">
        <v>260</v>
      </c>
      <c r="P34" s="115"/>
      <c r="Q34" s="115"/>
      <c r="R34" s="115"/>
      <c r="S34" s="115"/>
      <c r="T34" s="118"/>
      <c r="U34" s="99"/>
      <c r="V34" s="99"/>
      <c r="W34" s="99"/>
      <c r="X34" s="99"/>
      <c r="Y34" s="99"/>
    </row>
    <row r="35">
      <c r="A35" s="142" t="s">
        <v>91</v>
      </c>
      <c r="B35" s="143"/>
      <c r="C35" s="144"/>
      <c r="D35" s="145"/>
      <c r="E35" s="146"/>
      <c r="F35" s="147"/>
      <c r="G35" s="148" t="s">
        <v>124</v>
      </c>
      <c r="H35" s="149"/>
      <c r="I35" s="150"/>
      <c r="J35" s="99"/>
      <c r="K35" s="97"/>
      <c r="L35" s="97"/>
      <c r="M35" s="119"/>
      <c r="N35" s="119"/>
      <c r="O35" s="119"/>
      <c r="P35" s="119"/>
      <c r="Q35" s="119"/>
      <c r="R35" s="119"/>
      <c r="S35" s="97"/>
      <c r="T35" s="97"/>
      <c r="U35" s="99"/>
      <c r="V35" s="99"/>
      <c r="W35" s="99"/>
      <c r="X35" s="99"/>
      <c r="Y35" s="99"/>
    </row>
    <row r="36">
      <c r="A36" s="142" t="s">
        <v>85</v>
      </c>
      <c r="B36" s="143"/>
      <c r="C36" s="144"/>
      <c r="D36" s="145"/>
      <c r="E36" s="146"/>
      <c r="F36" s="147"/>
      <c r="G36" s="148" t="s">
        <v>122</v>
      </c>
      <c r="H36" s="149"/>
      <c r="I36" s="150"/>
      <c r="J36" s="99"/>
      <c r="K36" s="97"/>
      <c r="L36" s="100"/>
      <c r="M36" s="151" t="s">
        <v>261</v>
      </c>
      <c r="N36" s="152"/>
      <c r="O36" s="103" t="s">
        <v>182</v>
      </c>
      <c r="P36" s="104"/>
      <c r="Q36" s="104"/>
      <c r="R36" s="105"/>
      <c r="S36" s="97"/>
      <c r="T36" s="97"/>
      <c r="U36" s="99"/>
      <c r="V36" s="99"/>
      <c r="W36" s="99"/>
      <c r="X36" s="99"/>
      <c r="Y36" s="99"/>
    </row>
    <row r="37" ht="30.75" customHeight="1">
      <c r="A37" s="142" t="s">
        <v>90</v>
      </c>
      <c r="B37" s="143"/>
      <c r="C37" s="144"/>
      <c r="D37" s="145"/>
      <c r="E37" s="146"/>
      <c r="F37" s="147"/>
      <c r="G37" s="153" t="s">
        <v>262</v>
      </c>
      <c r="H37" s="154"/>
      <c r="I37" s="155"/>
      <c r="J37" s="99"/>
      <c r="K37" s="97"/>
      <c r="L37" s="97"/>
      <c r="M37" s="156"/>
      <c r="N37" s="157"/>
      <c r="O37" s="158" t="s">
        <v>263</v>
      </c>
      <c r="P37" s="159" t="s">
        <v>264</v>
      </c>
      <c r="Q37" s="159" t="s">
        <v>265</v>
      </c>
      <c r="R37" s="159" t="s">
        <v>266</v>
      </c>
      <c r="S37" s="97"/>
      <c r="T37" s="97"/>
      <c r="U37" s="99"/>
      <c r="V37" s="99"/>
      <c r="W37" s="99"/>
      <c r="X37" s="99"/>
      <c r="Y37" s="99"/>
    </row>
    <row r="38" ht="40.5">
      <c r="A38" s="142" t="s">
        <v>267</v>
      </c>
      <c r="B38" s="143"/>
      <c r="C38" s="144"/>
      <c r="D38" s="145"/>
      <c r="E38" s="146"/>
      <c r="F38" s="160"/>
      <c r="G38" s="161" t="s">
        <v>268</v>
      </c>
      <c r="H38" s="162"/>
      <c r="I38" s="163"/>
      <c r="J38" s="99"/>
      <c r="K38" s="97"/>
      <c r="L38" s="100"/>
      <c r="M38" s="164" t="s">
        <v>183</v>
      </c>
      <c r="N38" s="114">
        <v>100</v>
      </c>
      <c r="O38" s="165" t="s">
        <v>269</v>
      </c>
      <c r="P38" s="165" t="s">
        <v>270</v>
      </c>
      <c r="Q38" s="165" t="s">
        <v>271</v>
      </c>
      <c r="R38" s="166" t="s">
        <v>272</v>
      </c>
      <c r="S38" s="97"/>
      <c r="T38" s="97"/>
      <c r="U38" s="99"/>
      <c r="V38" s="99"/>
      <c r="W38" s="99"/>
      <c r="X38" s="99"/>
      <c r="Y38" s="99"/>
    </row>
    <row r="39" ht="40.5">
      <c r="A39" s="142" t="s">
        <v>81</v>
      </c>
      <c r="B39" s="143"/>
      <c r="C39" s="144"/>
      <c r="D39" s="139" t="s">
        <v>273</v>
      </c>
      <c r="E39" s="140"/>
      <c r="F39" s="141"/>
      <c r="G39" s="167" t="s">
        <v>274</v>
      </c>
      <c r="H39" s="168"/>
      <c r="I39" s="169"/>
      <c r="J39" s="99"/>
      <c r="K39" s="97"/>
      <c r="L39" s="97"/>
      <c r="M39" s="170"/>
      <c r="N39" s="114">
        <v>60</v>
      </c>
      <c r="O39" s="165" t="s">
        <v>275</v>
      </c>
      <c r="P39" s="165" t="s">
        <v>276</v>
      </c>
      <c r="Q39" s="166" t="s">
        <v>277</v>
      </c>
      <c r="R39" s="114" t="s">
        <v>278</v>
      </c>
      <c r="S39" s="99"/>
      <c r="T39" s="99"/>
      <c r="U39" s="99"/>
      <c r="V39" s="99"/>
      <c r="W39" s="99"/>
      <c r="X39" s="99"/>
      <c r="Y39" s="99"/>
    </row>
    <row r="40" ht="27">
      <c r="A40" s="142" t="s">
        <v>80</v>
      </c>
      <c r="B40" s="143"/>
      <c r="C40" s="144"/>
      <c r="D40" s="145"/>
      <c r="E40" s="146"/>
      <c r="F40" s="147"/>
      <c r="G40" s="171"/>
      <c r="H40" s="114"/>
      <c r="I40" s="172"/>
      <c r="J40" s="99"/>
      <c r="K40" s="97"/>
      <c r="L40" s="97"/>
      <c r="M40" s="170"/>
      <c r="N40" s="114">
        <v>25</v>
      </c>
      <c r="O40" s="165" t="s">
        <v>279</v>
      </c>
      <c r="P40" s="166" t="s">
        <v>280</v>
      </c>
      <c r="Q40" s="166" t="s">
        <v>281</v>
      </c>
      <c r="R40" s="166" t="s">
        <v>282</v>
      </c>
      <c r="S40" s="99"/>
      <c r="T40" s="99"/>
      <c r="U40" s="99"/>
      <c r="V40" s="99"/>
      <c r="W40" s="99"/>
      <c r="X40" s="99"/>
      <c r="Y40" s="99"/>
    </row>
    <row r="41" ht="27">
      <c r="A41" s="173" t="s">
        <v>283</v>
      </c>
      <c r="B41" s="174"/>
      <c r="C41" s="175"/>
      <c r="D41" s="145"/>
      <c r="E41" s="146"/>
      <c r="F41" s="147"/>
      <c r="G41" s="171"/>
      <c r="H41" s="114"/>
      <c r="I41" s="172"/>
      <c r="J41" s="99"/>
      <c r="K41" s="97"/>
      <c r="L41" s="97"/>
      <c r="M41" s="176"/>
      <c r="N41" s="114">
        <v>10</v>
      </c>
      <c r="O41" s="166" t="s">
        <v>284</v>
      </c>
      <c r="P41" s="114" t="s">
        <v>278</v>
      </c>
      <c r="Q41" s="166" t="s">
        <v>285</v>
      </c>
      <c r="R41" s="166" t="s">
        <v>286</v>
      </c>
      <c r="S41" s="99"/>
      <c r="T41" s="99"/>
      <c r="U41" s="99"/>
      <c r="V41" s="99"/>
      <c r="W41" s="99"/>
      <c r="X41" s="99"/>
      <c r="Y41" s="99"/>
    </row>
    <row r="42">
      <c r="A42" s="136" t="s">
        <v>287</v>
      </c>
      <c r="B42" s="137"/>
      <c r="C42" s="138"/>
      <c r="D42" s="145"/>
      <c r="E42" s="146"/>
      <c r="F42" s="147"/>
      <c r="G42" s="171"/>
      <c r="H42" s="114"/>
      <c r="I42" s="177"/>
      <c r="J42" s="99"/>
      <c r="K42" s="97"/>
      <c r="L42" s="97"/>
      <c r="M42" s="119"/>
      <c r="N42" s="119"/>
      <c r="O42" s="119"/>
      <c r="P42" s="119"/>
      <c r="Q42" s="119"/>
      <c r="R42" s="119"/>
      <c r="S42" s="123"/>
      <c r="T42" s="123"/>
      <c r="U42" s="123"/>
      <c r="V42" s="123"/>
      <c r="W42" s="123"/>
      <c r="X42" s="123"/>
      <c r="Y42" s="99"/>
    </row>
    <row r="43">
      <c r="A43" s="167" t="s">
        <v>288</v>
      </c>
      <c r="B43" s="168"/>
      <c r="C43" s="169"/>
      <c r="D43" s="145"/>
      <c r="E43" s="146"/>
      <c r="F43" s="147"/>
      <c r="G43" s="139" t="s">
        <v>289</v>
      </c>
      <c r="H43" s="140"/>
      <c r="I43" s="141"/>
      <c r="J43" s="99"/>
      <c r="K43" s="97"/>
      <c r="L43" s="100"/>
      <c r="M43" s="178" t="s">
        <v>290</v>
      </c>
      <c r="N43" s="178" t="s">
        <v>13</v>
      </c>
      <c r="O43" s="179" t="s">
        <v>206</v>
      </c>
      <c r="P43" s="180"/>
      <c r="Q43" s="180"/>
      <c r="R43" s="180"/>
      <c r="S43" s="180"/>
      <c r="T43" s="180"/>
      <c r="U43" s="180"/>
      <c r="V43" s="180"/>
      <c r="W43" s="180"/>
      <c r="X43" s="181"/>
      <c r="Y43" s="99"/>
    </row>
    <row r="44">
      <c r="A44" s="171"/>
      <c r="B44" s="114"/>
      <c r="C44" s="172"/>
      <c r="D44" s="145"/>
      <c r="E44" s="146"/>
      <c r="F44" s="160"/>
      <c r="G44" s="145"/>
      <c r="H44" s="146"/>
      <c r="I44" s="147"/>
      <c r="J44" s="99"/>
      <c r="K44" s="97"/>
      <c r="L44" s="97"/>
      <c r="M44" s="182"/>
      <c r="N44" s="182"/>
      <c r="O44" s="183"/>
      <c r="P44" s="184"/>
      <c r="Q44" s="184"/>
      <c r="R44" s="184"/>
      <c r="S44" s="184"/>
      <c r="T44" s="184"/>
      <c r="U44" s="184"/>
      <c r="V44" s="184"/>
      <c r="W44" s="184"/>
      <c r="X44" s="185"/>
      <c r="Y44" s="99"/>
    </row>
    <row r="45">
      <c r="A45" s="167" t="s">
        <v>291</v>
      </c>
      <c r="B45" s="168"/>
      <c r="C45" s="169"/>
      <c r="D45" s="139" t="s">
        <v>292</v>
      </c>
      <c r="E45" s="140"/>
      <c r="F45" s="141"/>
      <c r="G45" s="167" t="s">
        <v>293</v>
      </c>
      <c r="H45" s="168"/>
      <c r="I45" s="169"/>
      <c r="J45" s="99"/>
      <c r="K45" s="97"/>
      <c r="L45" s="100"/>
      <c r="M45" s="114" t="s">
        <v>294</v>
      </c>
      <c r="N45" s="114" t="s">
        <v>295</v>
      </c>
      <c r="O45" s="117" t="s">
        <v>296</v>
      </c>
      <c r="P45" s="115"/>
      <c r="Q45" s="115"/>
      <c r="R45" s="115"/>
      <c r="S45" s="115"/>
      <c r="T45" s="115"/>
      <c r="U45" s="115"/>
      <c r="V45" s="115"/>
      <c r="W45" s="115"/>
      <c r="X45" s="118"/>
      <c r="Y45" s="99"/>
    </row>
    <row r="46" ht="24.75" customHeight="1">
      <c r="A46" s="171"/>
      <c r="B46" s="114"/>
      <c r="C46" s="172"/>
      <c r="D46" s="145"/>
      <c r="E46" s="146"/>
      <c r="F46" s="147"/>
      <c r="G46" s="171"/>
      <c r="H46" s="114"/>
      <c r="I46" s="172"/>
      <c r="J46" s="99"/>
      <c r="K46" s="97"/>
      <c r="L46" s="100"/>
      <c r="M46" s="114" t="s">
        <v>297</v>
      </c>
      <c r="N46" s="114" t="s">
        <v>298</v>
      </c>
      <c r="O46" s="117" t="s">
        <v>299</v>
      </c>
      <c r="P46" s="115"/>
      <c r="Q46" s="115"/>
      <c r="R46" s="115"/>
      <c r="S46" s="115"/>
      <c r="T46" s="115"/>
      <c r="U46" s="115"/>
      <c r="V46" s="115"/>
      <c r="W46" s="115"/>
      <c r="X46" s="118"/>
      <c r="Y46" s="99"/>
    </row>
    <row r="47">
      <c r="A47" s="167" t="s">
        <v>300</v>
      </c>
      <c r="B47" s="168"/>
      <c r="C47" s="169"/>
      <c r="D47" s="145"/>
      <c r="E47" s="146"/>
      <c r="F47" s="147"/>
      <c r="G47" s="171"/>
      <c r="H47" s="114"/>
      <c r="I47" s="172"/>
      <c r="J47" s="99"/>
      <c r="K47" s="97"/>
      <c r="L47" s="100"/>
      <c r="M47" s="114" t="s">
        <v>301</v>
      </c>
      <c r="N47" s="114" t="s">
        <v>302</v>
      </c>
      <c r="O47" s="117" t="s">
        <v>303</v>
      </c>
      <c r="P47" s="115"/>
      <c r="Q47" s="115"/>
      <c r="R47" s="115"/>
      <c r="S47" s="115"/>
      <c r="T47" s="115"/>
      <c r="U47" s="115"/>
      <c r="V47" s="115"/>
      <c r="W47" s="115"/>
      <c r="X47" s="118"/>
      <c r="Y47" s="99"/>
    </row>
    <row r="48" ht="29.25" customHeight="1">
      <c r="A48" s="171"/>
      <c r="B48" s="114"/>
      <c r="C48" s="172"/>
      <c r="D48" s="145"/>
      <c r="E48" s="146"/>
      <c r="F48" s="160"/>
      <c r="G48" s="171"/>
      <c r="H48" s="114"/>
      <c r="I48" s="172"/>
      <c r="J48" s="99"/>
      <c r="K48" s="97"/>
      <c r="L48" s="100"/>
      <c r="M48" s="114" t="s">
        <v>304</v>
      </c>
      <c r="N48" s="114">
        <v>20</v>
      </c>
      <c r="O48" s="117" t="s">
        <v>305</v>
      </c>
      <c r="P48" s="115"/>
      <c r="Q48" s="115"/>
      <c r="R48" s="115"/>
      <c r="S48" s="115"/>
      <c r="T48" s="115"/>
      <c r="U48" s="115"/>
      <c r="V48" s="115"/>
      <c r="W48" s="115"/>
      <c r="X48" s="118"/>
      <c r="Y48" s="99"/>
    </row>
    <row r="49">
      <c r="A49" s="167" t="s">
        <v>306</v>
      </c>
      <c r="B49" s="168"/>
      <c r="C49" s="169"/>
      <c r="D49" s="139" t="s">
        <v>307</v>
      </c>
      <c r="E49" s="140"/>
      <c r="F49" s="141"/>
      <c r="G49" s="171"/>
      <c r="H49" s="114"/>
      <c r="I49" s="172"/>
      <c r="J49" s="99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9"/>
    </row>
    <row r="50">
      <c r="A50" s="171"/>
      <c r="B50" s="114"/>
      <c r="C50" s="172"/>
      <c r="D50" s="145"/>
      <c r="E50" s="146"/>
      <c r="F50" s="147"/>
      <c r="G50" s="171"/>
      <c r="H50" s="114"/>
      <c r="I50" s="177"/>
      <c r="J50" s="99"/>
      <c r="K50" s="97"/>
      <c r="L50" s="97"/>
      <c r="M50" s="186" t="s">
        <v>308</v>
      </c>
      <c r="N50" s="186"/>
      <c r="O50" s="186"/>
      <c r="P50" s="97"/>
      <c r="Q50" s="97"/>
      <c r="R50" s="97"/>
      <c r="S50" s="97"/>
      <c r="T50" s="97"/>
      <c r="U50" s="97"/>
      <c r="V50" s="97"/>
      <c r="W50" s="97"/>
      <c r="X50" s="97"/>
      <c r="Y50" s="99"/>
    </row>
    <row r="51" ht="40.5">
      <c r="A51" s="167" t="s">
        <v>309</v>
      </c>
      <c r="B51" s="168"/>
      <c r="C51" s="169"/>
      <c r="D51" s="145"/>
      <c r="E51" s="146"/>
      <c r="F51" s="147"/>
      <c r="G51" s="167" t="s">
        <v>310</v>
      </c>
      <c r="H51" s="168"/>
      <c r="I51" s="169"/>
      <c r="J51" s="99"/>
      <c r="K51" s="97"/>
      <c r="L51" s="100"/>
      <c r="M51" s="102" t="s">
        <v>311</v>
      </c>
      <c r="N51" s="103" t="s">
        <v>206</v>
      </c>
      <c r="O51" s="105"/>
      <c r="P51" s="97"/>
      <c r="Q51" s="97"/>
      <c r="R51" s="97"/>
      <c r="S51" s="97"/>
      <c r="T51" s="97"/>
      <c r="U51" s="97"/>
      <c r="V51" s="97"/>
      <c r="W51" s="97"/>
      <c r="X51" s="97"/>
      <c r="Y51" s="99"/>
    </row>
    <row r="52">
      <c r="A52" s="171"/>
      <c r="B52" s="114"/>
      <c r="C52" s="172"/>
      <c r="D52" s="145"/>
      <c r="E52" s="146"/>
      <c r="F52" s="147"/>
      <c r="G52" s="171"/>
      <c r="H52" s="114"/>
      <c r="I52" s="172"/>
      <c r="J52" s="99"/>
      <c r="K52" s="97"/>
      <c r="L52" s="100"/>
      <c r="M52" s="114" t="s">
        <v>294</v>
      </c>
      <c r="N52" s="117" t="s">
        <v>312</v>
      </c>
      <c r="O52" s="118"/>
      <c r="P52" s="97"/>
      <c r="Q52" s="97"/>
      <c r="R52" s="97"/>
      <c r="S52" s="97"/>
      <c r="T52" s="97"/>
      <c r="U52" s="97"/>
      <c r="V52" s="97"/>
      <c r="W52" s="97"/>
      <c r="X52" s="97"/>
      <c r="Y52" s="99"/>
    </row>
    <row r="53">
      <c r="A53" s="167" t="s">
        <v>313</v>
      </c>
      <c r="B53" s="168"/>
      <c r="C53" s="169"/>
      <c r="D53" s="145"/>
      <c r="E53" s="146"/>
      <c r="F53" s="160"/>
      <c r="G53" s="167" t="s">
        <v>314</v>
      </c>
      <c r="H53" s="168"/>
      <c r="I53" s="169"/>
      <c r="J53" s="99"/>
      <c r="K53" s="97"/>
      <c r="L53" s="100"/>
      <c r="M53" s="114" t="s">
        <v>297</v>
      </c>
      <c r="N53" s="117" t="s">
        <v>312</v>
      </c>
      <c r="O53" s="118"/>
      <c r="P53" s="99"/>
      <c r="Q53" s="99"/>
      <c r="R53" s="99"/>
      <c r="S53" s="99"/>
      <c r="T53" s="99"/>
      <c r="U53" s="99"/>
      <c r="V53" s="99"/>
      <c r="W53" s="99"/>
      <c r="X53" s="99"/>
      <c r="Y53" s="99"/>
    </row>
    <row r="54">
      <c r="A54" s="171"/>
      <c r="B54" s="114"/>
      <c r="C54" s="172"/>
      <c r="D54" s="139" t="s">
        <v>315</v>
      </c>
      <c r="E54" s="140"/>
      <c r="F54" s="141"/>
      <c r="G54" s="187"/>
      <c r="H54" s="188"/>
      <c r="I54" s="189"/>
      <c r="J54" s="99"/>
      <c r="K54" s="97"/>
      <c r="L54" s="100"/>
      <c r="M54" s="114" t="s">
        <v>301</v>
      </c>
      <c r="N54" s="117" t="s">
        <v>316</v>
      </c>
      <c r="O54" s="118"/>
      <c r="P54" s="99"/>
      <c r="Q54" s="99"/>
      <c r="R54" s="99"/>
      <c r="S54" s="99"/>
      <c r="T54" s="99"/>
      <c r="U54" s="99"/>
      <c r="V54" s="99"/>
      <c r="W54" s="99"/>
      <c r="X54" s="99"/>
      <c r="Y54" s="99"/>
    </row>
    <row r="55">
      <c r="A55" s="167" t="s">
        <v>317</v>
      </c>
      <c r="B55" s="168"/>
      <c r="C55" s="169"/>
      <c r="D55" s="145"/>
      <c r="E55" s="146"/>
      <c r="F55" s="147"/>
      <c r="G55" s="161" t="s">
        <v>318</v>
      </c>
      <c r="H55" s="162"/>
      <c r="I55" s="163"/>
      <c r="J55" s="99"/>
      <c r="K55" s="97"/>
      <c r="L55" s="100"/>
      <c r="M55" s="114" t="s">
        <v>304</v>
      </c>
      <c r="N55" s="117" t="s">
        <v>316</v>
      </c>
      <c r="O55" s="118"/>
      <c r="P55" s="99"/>
      <c r="Q55" s="99"/>
      <c r="R55" s="99"/>
      <c r="S55" s="99"/>
      <c r="T55" s="99"/>
      <c r="U55" s="99"/>
      <c r="V55" s="99"/>
      <c r="W55" s="99"/>
      <c r="X55" s="99"/>
      <c r="Y55" s="99"/>
    </row>
    <row r="56">
      <c r="A56" s="171"/>
      <c r="B56" s="114"/>
      <c r="C56" s="172"/>
      <c r="D56" s="145"/>
      <c r="E56" s="146"/>
      <c r="F56" s="147"/>
      <c r="G56" s="148" t="s">
        <v>168</v>
      </c>
      <c r="H56" s="149"/>
      <c r="I56" s="150"/>
      <c r="J56" s="99"/>
      <c r="K56" s="97"/>
      <c r="L56" s="97"/>
      <c r="M56" s="97"/>
      <c r="N56" s="97"/>
      <c r="O56" s="97"/>
      <c r="P56" s="99"/>
      <c r="Q56" s="99"/>
      <c r="R56" s="99"/>
      <c r="S56" s="99"/>
      <c r="T56" s="99"/>
      <c r="U56" s="99"/>
      <c r="V56" s="99"/>
      <c r="W56" s="99"/>
      <c r="X56" s="99"/>
      <c r="Y56" s="99"/>
    </row>
    <row r="57">
      <c r="A57" s="153" t="s">
        <v>319</v>
      </c>
      <c r="B57" s="154"/>
      <c r="C57" s="155"/>
      <c r="D57" s="145"/>
      <c r="E57" s="146"/>
      <c r="F57" s="147"/>
      <c r="G57" s="148" t="s">
        <v>320</v>
      </c>
      <c r="H57" s="149"/>
      <c r="I57" s="150"/>
      <c r="J57" s="99"/>
      <c r="K57" s="97"/>
      <c r="L57" s="97"/>
      <c r="M57" s="99" t="s">
        <v>321</v>
      </c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</row>
    <row r="58">
      <c r="A58" s="161" t="s">
        <v>322</v>
      </c>
      <c r="B58" s="162"/>
      <c r="C58" s="163"/>
      <c r="D58" s="145"/>
      <c r="E58" s="146"/>
      <c r="F58" s="147"/>
      <c r="G58" s="148" t="s">
        <v>171</v>
      </c>
      <c r="H58" s="149"/>
      <c r="I58" s="150"/>
      <c r="J58" s="99"/>
      <c r="K58" s="97"/>
      <c r="L58" s="97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</row>
    <row r="59" ht="49.5" customHeight="1">
      <c r="A59" s="148" t="s">
        <v>323</v>
      </c>
      <c r="B59" s="149"/>
      <c r="C59" s="150"/>
      <c r="D59" s="145"/>
      <c r="E59" s="146"/>
      <c r="F59" s="147"/>
      <c r="G59" s="148" t="s">
        <v>172</v>
      </c>
      <c r="H59" s="149"/>
      <c r="I59" s="150"/>
      <c r="J59" s="99"/>
      <c r="K59" s="97"/>
      <c r="L59" s="97"/>
      <c r="M59" s="99" t="s">
        <v>324</v>
      </c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</row>
    <row r="60" ht="30.75" customHeight="1">
      <c r="A60" s="148" t="s">
        <v>60</v>
      </c>
      <c r="B60" s="149"/>
      <c r="C60" s="150"/>
      <c r="D60" s="145"/>
      <c r="E60" s="146"/>
      <c r="F60" s="160"/>
      <c r="G60" s="148" t="s">
        <v>174</v>
      </c>
      <c r="H60" s="149"/>
      <c r="I60" s="150"/>
      <c r="J60" s="99"/>
      <c r="K60" s="97"/>
      <c r="L60" s="97"/>
      <c r="M60" s="99" t="s">
        <v>325</v>
      </c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</row>
    <row r="61" ht="34.5" customHeight="1">
      <c r="A61" s="148" t="s">
        <v>326</v>
      </c>
      <c r="B61" s="149"/>
      <c r="C61" s="150"/>
      <c r="D61" s="139" t="s">
        <v>327</v>
      </c>
      <c r="E61" s="140"/>
      <c r="F61" s="141"/>
      <c r="G61" s="139" t="s">
        <v>328</v>
      </c>
      <c r="H61" s="140"/>
      <c r="I61" s="141"/>
      <c r="J61" s="99"/>
      <c r="K61" s="97"/>
      <c r="L61" s="97"/>
      <c r="M61" s="99" t="s">
        <v>329</v>
      </c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7"/>
    </row>
    <row r="62">
      <c r="A62" s="148" t="s">
        <v>330</v>
      </c>
      <c r="B62" s="149"/>
      <c r="C62" s="150"/>
      <c r="D62" s="190"/>
      <c r="E62" s="191"/>
      <c r="F62" s="192"/>
      <c r="G62" s="145"/>
      <c r="H62" s="146"/>
      <c r="I62" s="147"/>
      <c r="J62" s="99"/>
      <c r="K62" s="97"/>
      <c r="L62" s="97"/>
      <c r="M62" s="99" t="s">
        <v>331</v>
      </c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7"/>
    </row>
    <row r="63" ht="33.75" customHeight="1">
      <c r="A63" s="148" t="s">
        <v>332</v>
      </c>
      <c r="B63" s="149"/>
      <c r="C63" s="150"/>
      <c r="D63" s="190"/>
      <c r="E63" s="191"/>
      <c r="F63" s="192"/>
      <c r="G63" s="145"/>
      <c r="H63" s="146"/>
      <c r="I63" s="147"/>
      <c r="J63" s="99"/>
      <c r="K63" s="97"/>
      <c r="L63" s="97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</row>
    <row r="64" ht="27" customHeight="1">
      <c r="A64" s="153" t="s">
        <v>333</v>
      </c>
      <c r="B64" s="154"/>
      <c r="C64" s="155"/>
      <c r="D64" s="193"/>
      <c r="E64" s="194"/>
      <c r="F64" s="195"/>
      <c r="G64" s="196"/>
      <c r="H64" s="197"/>
      <c r="I64" s="198"/>
      <c r="J64" s="99"/>
      <c r="K64" s="97"/>
      <c r="L64" s="97"/>
      <c r="M64" s="99" t="s">
        <v>334</v>
      </c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</row>
  </sheetData>
  <mergeCells count="124">
    <mergeCell ref="A2:Y2"/>
    <mergeCell ref="A4:J4"/>
    <mergeCell ref="O4:X4"/>
    <mergeCell ref="M5:M6"/>
    <mergeCell ref="N5:N6"/>
    <mergeCell ref="O5:X6"/>
    <mergeCell ref="A6:J6"/>
    <mergeCell ref="A7:J7"/>
    <mergeCell ref="M7:M8"/>
    <mergeCell ref="N7:N8"/>
    <mergeCell ref="O7:X8"/>
    <mergeCell ref="A8:J9"/>
    <mergeCell ref="M9:M10"/>
    <mergeCell ref="N9:N10"/>
    <mergeCell ref="O9:X10"/>
    <mergeCell ref="A10:J10"/>
    <mergeCell ref="M11:M12"/>
    <mergeCell ref="N11:N12"/>
    <mergeCell ref="O11:X12"/>
    <mergeCell ref="A12:J12"/>
    <mergeCell ref="A13:J14"/>
    <mergeCell ref="O14:X14"/>
    <mergeCell ref="O15:X15"/>
    <mergeCell ref="A16:J17"/>
    <mergeCell ref="O16:X16"/>
    <mergeCell ref="O17:X17"/>
    <mergeCell ref="O18:X18"/>
    <mergeCell ref="A19:J19"/>
    <mergeCell ref="O20:X20"/>
    <mergeCell ref="A21:J23"/>
    <mergeCell ref="M21:M22"/>
    <mergeCell ref="N21:N22"/>
    <mergeCell ref="O21:X22"/>
    <mergeCell ref="M23:M24"/>
    <mergeCell ref="N23:N24"/>
    <mergeCell ref="O23:X24"/>
    <mergeCell ref="A25:J25"/>
    <mergeCell ref="M25:M26"/>
    <mergeCell ref="N25:N26"/>
    <mergeCell ref="O25:X26"/>
    <mergeCell ref="A27:J27"/>
    <mergeCell ref="M27:M28"/>
    <mergeCell ref="N27:N28"/>
    <mergeCell ref="O27:X28"/>
    <mergeCell ref="A29:J29"/>
    <mergeCell ref="O30:T30"/>
    <mergeCell ref="A31:C32"/>
    <mergeCell ref="D31:F32"/>
    <mergeCell ref="G31:I32"/>
    <mergeCell ref="J31:J32"/>
    <mergeCell ref="O31:T31"/>
    <mergeCell ref="O32:T32"/>
    <mergeCell ref="A33:C33"/>
    <mergeCell ref="D33:F38"/>
    <mergeCell ref="G33:I34"/>
    <mergeCell ref="O33:T33"/>
    <mergeCell ref="A34:C34"/>
    <mergeCell ref="O34:T34"/>
    <mergeCell ref="A35:C35"/>
    <mergeCell ref="G35:I35"/>
    <mergeCell ref="A36:C36"/>
    <mergeCell ref="G36:I36"/>
    <mergeCell ref="M36:N37"/>
    <mergeCell ref="O36:R36"/>
    <mergeCell ref="A37:C37"/>
    <mergeCell ref="G37:I37"/>
    <mergeCell ref="A38:C38"/>
    <mergeCell ref="G38:I38"/>
    <mergeCell ref="M38:M41"/>
    <mergeCell ref="A39:C39"/>
    <mergeCell ref="D39:F44"/>
    <mergeCell ref="G39:I42"/>
    <mergeCell ref="A40:C40"/>
    <mergeCell ref="A41:C41"/>
    <mergeCell ref="A42:C42"/>
    <mergeCell ref="A43:C44"/>
    <mergeCell ref="G43:I44"/>
    <mergeCell ref="M43:M44"/>
    <mergeCell ref="N43:N44"/>
    <mergeCell ref="O43:X44"/>
    <mergeCell ref="A45:C46"/>
    <mergeCell ref="D45:F48"/>
    <mergeCell ref="G45:I50"/>
    <mergeCell ref="O45:X45"/>
    <mergeCell ref="O46:X46"/>
    <mergeCell ref="A47:C48"/>
    <mergeCell ref="O47:X47"/>
    <mergeCell ref="O48:X48"/>
    <mergeCell ref="A49:C50"/>
    <mergeCell ref="D49:F53"/>
    <mergeCell ref="M50:O50"/>
    <mergeCell ref="A51:C52"/>
    <mergeCell ref="G51:I52"/>
    <mergeCell ref="N51:O51"/>
    <mergeCell ref="N52:O52"/>
    <mergeCell ref="A53:C54"/>
    <mergeCell ref="G53:I54"/>
    <mergeCell ref="N53:O53"/>
    <mergeCell ref="D54:F60"/>
    <mergeCell ref="N54:O54"/>
    <mergeCell ref="A55:C56"/>
    <mergeCell ref="G55:I55"/>
    <mergeCell ref="N55:O55"/>
    <mergeCell ref="G56:I56"/>
    <mergeCell ref="A57:C57"/>
    <mergeCell ref="G57:I57"/>
    <mergeCell ref="M57:X58"/>
    <mergeCell ref="A58:C58"/>
    <mergeCell ref="G58:I58"/>
    <mergeCell ref="A59:C59"/>
    <mergeCell ref="G59:I59"/>
    <mergeCell ref="M59:X59"/>
    <mergeCell ref="A60:C60"/>
    <mergeCell ref="G60:I60"/>
    <mergeCell ref="M60:X60"/>
    <mergeCell ref="A61:C61"/>
    <mergeCell ref="D61:F64"/>
    <mergeCell ref="G61:I64"/>
    <mergeCell ref="M61:X61"/>
    <mergeCell ref="A62:C62"/>
    <mergeCell ref="M62:X63"/>
    <mergeCell ref="A63:C63"/>
    <mergeCell ref="A64:C64"/>
    <mergeCell ref="M64:X6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2025-12-22T23:06:11Z</dcterms:modified>
</cp:coreProperties>
</file>